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4240" windowHeight="13740" activeTab="1"/>
  </bookViews>
  <sheets>
    <sheet name="Pokyny pro vyplnění" sheetId="11" r:id="rId1"/>
    <sheet name="Stavba" sheetId="1" r:id="rId2"/>
    <sheet name="VzorPolozky" sheetId="10" state="hidden" r:id="rId3"/>
    <sheet name="OVN 0VN Naklady" sheetId="12" r:id="rId4"/>
    <sheet name="SO 00 01 Pol" sheetId="13" r:id="rId5"/>
    <sheet name="SO 01 01 Pol" sheetId="14" r:id="rId6"/>
    <sheet name="SO 01 02 Pol" sheetId="15" r:id="rId7"/>
    <sheet name="SO 01 03 Pol" sheetId="16" r:id="rId8"/>
    <sheet name="SO 01 04 Pol" sheetId="17" r:id="rId9"/>
    <sheet name="SO 02 01 Pol" sheetId="18" r:id="rId10"/>
    <sheet name="SO 03 01 Pol" sheetId="19" r:id="rId11"/>
    <sheet name="SO 04 01 Pol" sheetId="20" r:id="rId12"/>
    <sheet name="SO 05 01 Pol" sheetId="21" r:id="rId13"/>
    <sheet name="SO 06 01 Pol" sheetId="22" r:id="rId14"/>
  </sheets>
  <externalReferences>
    <externalReference r:id="rId15"/>
  </externalReferences>
  <definedNames>
    <definedName name="CelkemDPHVypocet" localSheetId="1">Stavba!$H$60</definedName>
    <definedName name="CenaCelkem">Stavba!$G$29</definedName>
    <definedName name="CenaCelkemBezDPH">Stavba!$G$28</definedName>
    <definedName name="CenaCelkemVypocet" localSheetId="1">Stavba!$I$60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'OVN 0VN Naklady'!$1:$7</definedName>
    <definedName name="_xlnm.Print_Titles" localSheetId="4">'SO 00 01 Pol'!$1:$7</definedName>
    <definedName name="_xlnm.Print_Titles" localSheetId="5">'SO 01 01 Pol'!$1:$7</definedName>
    <definedName name="_xlnm.Print_Titles" localSheetId="6">'SO 01 02 Pol'!$1:$7</definedName>
    <definedName name="_xlnm.Print_Titles" localSheetId="7">'SO 01 03 Pol'!$1:$7</definedName>
    <definedName name="_xlnm.Print_Titles" localSheetId="8">'SO 01 04 Pol'!$1:$7</definedName>
    <definedName name="_xlnm.Print_Titles" localSheetId="9">'SO 02 01 Pol'!$1:$7</definedName>
    <definedName name="_xlnm.Print_Titles" localSheetId="10">'SO 03 01 Pol'!$1:$7</definedName>
    <definedName name="_xlnm.Print_Titles" localSheetId="11">'SO 04 01 Pol'!$1:$7</definedName>
    <definedName name="_xlnm.Print_Titles" localSheetId="12">'SO 05 01 Pol'!$1:$7</definedName>
    <definedName name="_xlnm.Print_Titles" localSheetId="13">'SO 06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'OVN 0VN Naklady'!$A$1:$X$21</definedName>
    <definedName name="_xlnm.Print_Area" localSheetId="4">'SO 00 01 Pol'!$A$1:$X$30</definedName>
    <definedName name="_xlnm.Print_Area" localSheetId="5">'SO 01 01 Pol'!$A$1:$X$412</definedName>
    <definedName name="_xlnm.Print_Area" localSheetId="6">'SO 01 02 Pol'!$A$1:$X$109</definedName>
    <definedName name="_xlnm.Print_Area" localSheetId="7">'SO 01 03 Pol'!$A$1:$X$119</definedName>
    <definedName name="_xlnm.Print_Area" localSheetId="8">'SO 01 04 Pol'!$A$1:$X$169</definedName>
    <definedName name="_xlnm.Print_Area" localSheetId="9">'SO 02 01 Pol'!$A$1:$X$14</definedName>
    <definedName name="_xlnm.Print_Area" localSheetId="10">'SO 03 01 Pol'!$A$1:$X$19</definedName>
    <definedName name="_xlnm.Print_Area" localSheetId="11">'SO 04 01 Pol'!$A$1:$X$12</definedName>
    <definedName name="_xlnm.Print_Area" localSheetId="12">'SO 05 01 Pol'!$A$1:$X$14</definedName>
    <definedName name="_xlnm.Print_Area" localSheetId="13">'SO 06 01 Pol'!$A$1:$X$23</definedName>
    <definedName name="_xlnm.Print_Area" localSheetId="1">Stavba!$A$1:$J$127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Stavba!$F$60</definedName>
    <definedName name="ZakladDPHZakl">Stavba!$G$25</definedName>
    <definedName name="ZakladDPHZaklVypocet" localSheetId="1">Stavba!$G$60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26" i="1" l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22" i="22"/>
  <c r="G9" i="22"/>
  <c r="I9" i="22"/>
  <c r="I8" i="22" s="1"/>
  <c r="K9" i="22"/>
  <c r="M9" i="22"/>
  <c r="O9" i="22"/>
  <c r="Q9" i="22"/>
  <c r="Q8" i="22" s="1"/>
  <c r="V9" i="22"/>
  <c r="G10" i="22"/>
  <c r="G8" i="22" s="1"/>
  <c r="I10" i="22"/>
  <c r="K10" i="22"/>
  <c r="K8" i="22" s="1"/>
  <c r="O10" i="22"/>
  <c r="O8" i="22" s="1"/>
  <c r="Q10" i="22"/>
  <c r="V10" i="22"/>
  <c r="V8" i="22" s="1"/>
  <c r="G12" i="22"/>
  <c r="I12" i="22"/>
  <c r="K12" i="22"/>
  <c r="M12" i="22"/>
  <c r="O12" i="22"/>
  <c r="Q12" i="22"/>
  <c r="V12" i="22"/>
  <c r="G14" i="22"/>
  <c r="M14" i="22" s="1"/>
  <c r="I14" i="22"/>
  <c r="K14" i="22"/>
  <c r="O14" i="22"/>
  <c r="Q14" i="22"/>
  <c r="V14" i="22"/>
  <c r="G16" i="22"/>
  <c r="I16" i="22"/>
  <c r="K16" i="22"/>
  <c r="M16" i="22"/>
  <c r="O16" i="22"/>
  <c r="Q16" i="22"/>
  <c r="V16" i="22"/>
  <c r="G17" i="22"/>
  <c r="M17" i="22" s="1"/>
  <c r="I17" i="22"/>
  <c r="K17" i="22"/>
  <c r="O17" i="22"/>
  <c r="Q17" i="22"/>
  <c r="V17" i="22"/>
  <c r="I18" i="22"/>
  <c r="Q18" i="22"/>
  <c r="G19" i="22"/>
  <c r="G18" i="22" s="1"/>
  <c r="I19" i="22"/>
  <c r="K19" i="22"/>
  <c r="K18" i="22" s="1"/>
  <c r="O19" i="22"/>
  <c r="O18" i="22" s="1"/>
  <c r="Q19" i="22"/>
  <c r="V19" i="22"/>
  <c r="V18" i="22" s="1"/>
  <c r="AE22" i="22"/>
  <c r="AF22" i="22"/>
  <c r="G13" i="21"/>
  <c r="G9" i="21"/>
  <c r="I9" i="21"/>
  <c r="I8" i="21" s="1"/>
  <c r="K9" i="21"/>
  <c r="M9" i="21"/>
  <c r="O9" i="21"/>
  <c r="Q9" i="21"/>
  <c r="Q8" i="21" s="1"/>
  <c r="V9" i="21"/>
  <c r="G10" i="21"/>
  <c r="G8" i="21" s="1"/>
  <c r="I10" i="21"/>
  <c r="K10" i="21"/>
  <c r="K8" i="21" s="1"/>
  <c r="O10" i="21"/>
  <c r="O8" i="21" s="1"/>
  <c r="Q10" i="21"/>
  <c r="V10" i="21"/>
  <c r="V8" i="21" s="1"/>
  <c r="G11" i="21"/>
  <c r="I11" i="21"/>
  <c r="K11" i="21"/>
  <c r="M11" i="21"/>
  <c r="O11" i="21"/>
  <c r="Q11" i="21"/>
  <c r="V11" i="21"/>
  <c r="AE13" i="21"/>
  <c r="G11" i="20"/>
  <c r="G8" i="20"/>
  <c r="K8" i="20"/>
  <c r="O8" i="20"/>
  <c r="V8" i="20"/>
  <c r="G9" i="20"/>
  <c r="I9" i="20"/>
  <c r="I8" i="20" s="1"/>
  <c r="K9" i="20"/>
  <c r="M9" i="20"/>
  <c r="M8" i="20" s="1"/>
  <c r="O9" i="20"/>
  <c r="Q9" i="20"/>
  <c r="Q8" i="20" s="1"/>
  <c r="V9" i="20"/>
  <c r="AE11" i="20"/>
  <c r="AF11" i="20"/>
  <c r="G18" i="19"/>
  <c r="BA13" i="19"/>
  <c r="BA11" i="19"/>
  <c r="G9" i="19"/>
  <c r="I9" i="19"/>
  <c r="I8" i="19" s="1"/>
  <c r="K9" i="19"/>
  <c r="M9" i="19"/>
  <c r="O9" i="19"/>
  <c r="Q9" i="19"/>
  <c r="Q8" i="19" s="1"/>
  <c r="V9" i="19"/>
  <c r="G10" i="19"/>
  <c r="G8" i="19" s="1"/>
  <c r="I10" i="19"/>
  <c r="K10" i="19"/>
  <c r="K8" i="19" s="1"/>
  <c r="O10" i="19"/>
  <c r="O8" i="19" s="1"/>
  <c r="Q10" i="19"/>
  <c r="V10" i="19"/>
  <c r="V8" i="19" s="1"/>
  <c r="G12" i="19"/>
  <c r="I12" i="19"/>
  <c r="K12" i="19"/>
  <c r="M12" i="19"/>
  <c r="O12" i="19"/>
  <c r="Q12" i="19"/>
  <c r="V12" i="19"/>
  <c r="G14" i="19"/>
  <c r="M14" i="19" s="1"/>
  <c r="I14" i="19"/>
  <c r="K14" i="19"/>
  <c r="O14" i="19"/>
  <c r="Q14" i="19"/>
  <c r="V14" i="19"/>
  <c r="G15" i="19"/>
  <c r="I15" i="19"/>
  <c r="K15" i="19"/>
  <c r="M15" i="19"/>
  <c r="O15" i="19"/>
  <c r="Q15" i="19"/>
  <c r="V15" i="19"/>
  <c r="G16" i="19"/>
  <c r="M16" i="19" s="1"/>
  <c r="I16" i="19"/>
  <c r="K16" i="19"/>
  <c r="O16" i="19"/>
  <c r="Q16" i="19"/>
  <c r="V16" i="19"/>
  <c r="AE18" i="19"/>
  <c r="AF18" i="19"/>
  <c r="G13" i="18"/>
  <c r="G9" i="18"/>
  <c r="I9" i="18"/>
  <c r="I8" i="18" s="1"/>
  <c r="K9" i="18"/>
  <c r="M9" i="18"/>
  <c r="O9" i="18"/>
  <c r="Q9" i="18"/>
  <c r="Q8" i="18" s="1"/>
  <c r="V9" i="18"/>
  <c r="G10" i="18"/>
  <c r="G8" i="18" s="1"/>
  <c r="I10" i="18"/>
  <c r="K10" i="18"/>
  <c r="K8" i="18" s="1"/>
  <c r="O10" i="18"/>
  <c r="O8" i="18" s="1"/>
  <c r="Q10" i="18"/>
  <c r="V10" i="18"/>
  <c r="V8" i="18" s="1"/>
  <c r="G11" i="18"/>
  <c r="I11" i="18"/>
  <c r="K11" i="18"/>
  <c r="M11" i="18"/>
  <c r="O11" i="18"/>
  <c r="Q11" i="18"/>
  <c r="V11" i="18"/>
  <c r="AE13" i="18"/>
  <c r="G168" i="17"/>
  <c r="G9" i="17"/>
  <c r="I9" i="17"/>
  <c r="K9" i="17"/>
  <c r="K8" i="17" s="1"/>
  <c r="O9" i="17"/>
  <c r="O8" i="17" s="1"/>
  <c r="Q9" i="17"/>
  <c r="V9" i="17"/>
  <c r="V8" i="17" s="1"/>
  <c r="G10" i="17"/>
  <c r="I10" i="17"/>
  <c r="I8" i="17" s="1"/>
  <c r="K10" i="17"/>
  <c r="M10" i="17"/>
  <c r="O10" i="17"/>
  <c r="Q10" i="17"/>
  <c r="Q8" i="17" s="1"/>
  <c r="V10" i="17"/>
  <c r="V11" i="17"/>
  <c r="G12" i="17"/>
  <c r="I12" i="17"/>
  <c r="I11" i="17" s="1"/>
  <c r="K12" i="17"/>
  <c r="M12" i="17"/>
  <c r="O12" i="17"/>
  <c r="Q12" i="17"/>
  <c r="Q11" i="17" s="1"/>
  <c r="V12" i="17"/>
  <c r="G13" i="17"/>
  <c r="M13" i="17" s="1"/>
  <c r="I13" i="17"/>
  <c r="K13" i="17"/>
  <c r="K11" i="17" s="1"/>
  <c r="O13" i="17"/>
  <c r="O11" i="17" s="1"/>
  <c r="Q13" i="17"/>
  <c r="V13" i="17"/>
  <c r="G15" i="17"/>
  <c r="I15" i="17"/>
  <c r="K15" i="17"/>
  <c r="O15" i="17"/>
  <c r="O14" i="17" s="1"/>
  <c r="Q15" i="17"/>
  <c r="V15" i="17"/>
  <c r="V14" i="17" s="1"/>
  <c r="G16" i="17"/>
  <c r="I16" i="17"/>
  <c r="I14" i="17" s="1"/>
  <c r="K16" i="17"/>
  <c r="M16" i="17"/>
  <c r="O16" i="17"/>
  <c r="Q16" i="17"/>
  <c r="Q14" i="17" s="1"/>
  <c r="V16" i="17"/>
  <c r="G17" i="17"/>
  <c r="M17" i="17" s="1"/>
  <c r="I17" i="17"/>
  <c r="K17" i="17"/>
  <c r="O17" i="17"/>
  <c r="Q17" i="17"/>
  <c r="V17" i="17"/>
  <c r="G19" i="17"/>
  <c r="I19" i="17"/>
  <c r="K19" i="17"/>
  <c r="K18" i="17" s="1"/>
  <c r="O19" i="17"/>
  <c r="O18" i="17" s="1"/>
  <c r="Q19" i="17"/>
  <c r="V19" i="17"/>
  <c r="V18" i="17" s="1"/>
  <c r="G20" i="17"/>
  <c r="I20" i="17"/>
  <c r="I18" i="17" s="1"/>
  <c r="K20" i="17"/>
  <c r="M20" i="17"/>
  <c r="O20" i="17"/>
  <c r="Q20" i="17"/>
  <c r="Q18" i="17" s="1"/>
  <c r="V20" i="17"/>
  <c r="G22" i="17"/>
  <c r="I22" i="17"/>
  <c r="K22" i="17"/>
  <c r="M22" i="17"/>
  <c r="O22" i="17"/>
  <c r="Q22" i="17"/>
  <c r="V22" i="17"/>
  <c r="G23" i="17"/>
  <c r="M23" i="17" s="1"/>
  <c r="I23" i="17"/>
  <c r="K23" i="17"/>
  <c r="K21" i="17" s="1"/>
  <c r="O23" i="17"/>
  <c r="O21" i="17" s="1"/>
  <c r="Q23" i="17"/>
  <c r="V23" i="17"/>
  <c r="V21" i="17" s="1"/>
  <c r="G24" i="17"/>
  <c r="I24" i="17"/>
  <c r="K24" i="17"/>
  <c r="M24" i="17"/>
  <c r="O24" i="17"/>
  <c r="Q24" i="17"/>
  <c r="V24" i="17"/>
  <c r="G25" i="17"/>
  <c r="M25" i="17" s="1"/>
  <c r="I25" i="17"/>
  <c r="K25" i="17"/>
  <c r="O25" i="17"/>
  <c r="Q25" i="17"/>
  <c r="V25" i="17"/>
  <c r="G26" i="17"/>
  <c r="I26" i="17"/>
  <c r="K26" i="17"/>
  <c r="M26" i="17"/>
  <c r="O26" i="17"/>
  <c r="Q26" i="17"/>
  <c r="V26" i="17"/>
  <c r="G27" i="17"/>
  <c r="M27" i="17" s="1"/>
  <c r="I27" i="17"/>
  <c r="K27" i="17"/>
  <c r="O27" i="17"/>
  <c r="Q27" i="17"/>
  <c r="V27" i="17"/>
  <c r="G28" i="17"/>
  <c r="I28" i="17"/>
  <c r="K28" i="17"/>
  <c r="M28" i="17"/>
  <c r="O28" i="17"/>
  <c r="Q28" i="17"/>
  <c r="V28" i="17"/>
  <c r="G29" i="17"/>
  <c r="M29" i="17" s="1"/>
  <c r="I29" i="17"/>
  <c r="K29" i="17"/>
  <c r="O29" i="17"/>
  <c r="Q29" i="17"/>
  <c r="V29" i="17"/>
  <c r="G30" i="17"/>
  <c r="I30" i="17"/>
  <c r="K30" i="17"/>
  <c r="M30" i="17"/>
  <c r="O30" i="17"/>
  <c r="Q30" i="17"/>
  <c r="V30" i="17"/>
  <c r="G31" i="17"/>
  <c r="M31" i="17" s="1"/>
  <c r="I31" i="17"/>
  <c r="K31" i="17"/>
  <c r="O31" i="17"/>
  <c r="Q31" i="17"/>
  <c r="V31" i="17"/>
  <c r="G32" i="17"/>
  <c r="I32" i="17"/>
  <c r="K32" i="17"/>
  <c r="M32" i="17"/>
  <c r="O32" i="17"/>
  <c r="Q32" i="17"/>
  <c r="V32" i="17"/>
  <c r="G33" i="17"/>
  <c r="M33" i="17" s="1"/>
  <c r="I33" i="17"/>
  <c r="K33" i="17"/>
  <c r="O33" i="17"/>
  <c r="Q33" i="17"/>
  <c r="V33" i="17"/>
  <c r="G34" i="17"/>
  <c r="I34" i="17"/>
  <c r="K34" i="17"/>
  <c r="M34" i="17"/>
  <c r="O34" i="17"/>
  <c r="Q34" i="17"/>
  <c r="V34" i="17"/>
  <c r="G35" i="17"/>
  <c r="M35" i="17" s="1"/>
  <c r="I35" i="17"/>
  <c r="K35" i="17"/>
  <c r="O35" i="17"/>
  <c r="Q35" i="17"/>
  <c r="V35" i="17"/>
  <c r="G36" i="17"/>
  <c r="I36" i="17"/>
  <c r="K36" i="17"/>
  <c r="M36" i="17"/>
  <c r="O36" i="17"/>
  <c r="Q36" i="17"/>
  <c r="V36" i="17"/>
  <c r="G37" i="17"/>
  <c r="M37" i="17" s="1"/>
  <c r="I37" i="17"/>
  <c r="K37" i="17"/>
  <c r="O37" i="17"/>
  <c r="Q37" i="17"/>
  <c r="V37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G40" i="17"/>
  <c r="I40" i="17"/>
  <c r="K40" i="17"/>
  <c r="M40" i="17"/>
  <c r="O40" i="17"/>
  <c r="Q40" i="17"/>
  <c r="V40" i="17"/>
  <c r="G41" i="17"/>
  <c r="M41" i="17" s="1"/>
  <c r="I41" i="17"/>
  <c r="K41" i="17"/>
  <c r="O41" i="17"/>
  <c r="Q41" i="17"/>
  <c r="V41" i="17"/>
  <c r="G42" i="17"/>
  <c r="I42" i="17"/>
  <c r="K42" i="17"/>
  <c r="M42" i="17"/>
  <c r="O42" i="17"/>
  <c r="Q42" i="17"/>
  <c r="V42" i="17"/>
  <c r="G43" i="17"/>
  <c r="M43" i="17" s="1"/>
  <c r="I43" i="17"/>
  <c r="K43" i="17"/>
  <c r="O43" i="17"/>
  <c r="Q43" i="17"/>
  <c r="V43" i="17"/>
  <c r="G44" i="17"/>
  <c r="I44" i="17"/>
  <c r="K44" i="17"/>
  <c r="M44" i="17"/>
  <c r="O44" i="17"/>
  <c r="Q44" i="17"/>
  <c r="V44" i="17"/>
  <c r="G45" i="17"/>
  <c r="M45" i="17" s="1"/>
  <c r="I45" i="17"/>
  <c r="K45" i="17"/>
  <c r="O45" i="17"/>
  <c r="Q45" i="17"/>
  <c r="V45" i="17"/>
  <c r="G46" i="17"/>
  <c r="I46" i="17"/>
  <c r="K46" i="17"/>
  <c r="M46" i="17"/>
  <c r="O46" i="17"/>
  <c r="Q46" i="17"/>
  <c r="V46" i="17"/>
  <c r="G47" i="17"/>
  <c r="M47" i="17" s="1"/>
  <c r="I47" i="17"/>
  <c r="K47" i="17"/>
  <c r="O47" i="17"/>
  <c r="Q47" i="17"/>
  <c r="V47" i="17"/>
  <c r="G48" i="17"/>
  <c r="I48" i="17"/>
  <c r="K48" i="17"/>
  <c r="M48" i="17"/>
  <c r="O48" i="17"/>
  <c r="Q48" i="17"/>
  <c r="V48" i="17"/>
  <c r="G49" i="17"/>
  <c r="M49" i="17" s="1"/>
  <c r="I49" i="17"/>
  <c r="K49" i="17"/>
  <c r="O49" i="17"/>
  <c r="Q49" i="17"/>
  <c r="V49" i="17"/>
  <c r="G50" i="17"/>
  <c r="I50" i="17"/>
  <c r="K50" i="17"/>
  <c r="M50" i="17"/>
  <c r="O50" i="17"/>
  <c r="Q50" i="17"/>
  <c r="V50" i="17"/>
  <c r="G51" i="17"/>
  <c r="M51" i="17" s="1"/>
  <c r="I51" i="17"/>
  <c r="K51" i="17"/>
  <c r="O51" i="17"/>
  <c r="Q51" i="17"/>
  <c r="V51" i="17"/>
  <c r="G52" i="17"/>
  <c r="I52" i="17"/>
  <c r="K52" i="17"/>
  <c r="M52" i="17"/>
  <c r="O52" i="17"/>
  <c r="Q52" i="17"/>
  <c r="V52" i="17"/>
  <c r="G53" i="17"/>
  <c r="M53" i="17" s="1"/>
  <c r="I53" i="17"/>
  <c r="K53" i="17"/>
  <c r="O53" i="17"/>
  <c r="Q53" i="17"/>
  <c r="V53" i="17"/>
  <c r="G54" i="17"/>
  <c r="I54" i="17"/>
  <c r="K54" i="17"/>
  <c r="M54" i="17"/>
  <c r="O54" i="17"/>
  <c r="Q54" i="17"/>
  <c r="V54" i="17"/>
  <c r="G55" i="17"/>
  <c r="M55" i="17" s="1"/>
  <c r="I55" i="17"/>
  <c r="K55" i="17"/>
  <c r="O55" i="17"/>
  <c r="Q55" i="17"/>
  <c r="V55" i="17"/>
  <c r="G56" i="17"/>
  <c r="I56" i="17"/>
  <c r="K56" i="17"/>
  <c r="M56" i="17"/>
  <c r="O56" i="17"/>
  <c r="Q56" i="17"/>
  <c r="V56" i="17"/>
  <c r="G57" i="17"/>
  <c r="M57" i="17" s="1"/>
  <c r="I57" i="17"/>
  <c r="K57" i="17"/>
  <c r="O57" i="17"/>
  <c r="Q57" i="17"/>
  <c r="V57" i="17"/>
  <c r="G58" i="17"/>
  <c r="I58" i="17"/>
  <c r="K58" i="17"/>
  <c r="M58" i="17"/>
  <c r="O58" i="17"/>
  <c r="Q58" i="17"/>
  <c r="V58" i="17"/>
  <c r="G59" i="17"/>
  <c r="M59" i="17" s="1"/>
  <c r="I59" i="17"/>
  <c r="K59" i="17"/>
  <c r="O59" i="17"/>
  <c r="Q59" i="17"/>
  <c r="V59" i="17"/>
  <c r="G60" i="17"/>
  <c r="I60" i="17"/>
  <c r="K60" i="17"/>
  <c r="M60" i="17"/>
  <c r="O60" i="17"/>
  <c r="Q60" i="17"/>
  <c r="V60" i="17"/>
  <c r="G61" i="17"/>
  <c r="M61" i="17" s="1"/>
  <c r="I61" i="17"/>
  <c r="K61" i="17"/>
  <c r="O61" i="17"/>
  <c r="Q61" i="17"/>
  <c r="V61" i="17"/>
  <c r="G62" i="17"/>
  <c r="I62" i="17"/>
  <c r="K62" i="17"/>
  <c r="M62" i="17"/>
  <c r="O62" i="17"/>
  <c r="Q62" i="17"/>
  <c r="V62" i="17"/>
  <c r="G63" i="17"/>
  <c r="M63" i="17" s="1"/>
  <c r="I63" i="17"/>
  <c r="K63" i="17"/>
  <c r="O63" i="17"/>
  <c r="Q63" i="17"/>
  <c r="V63" i="17"/>
  <c r="G64" i="17"/>
  <c r="I64" i="17"/>
  <c r="K64" i="17"/>
  <c r="M64" i="17"/>
  <c r="O64" i="17"/>
  <c r="Q64" i="17"/>
  <c r="V64" i="17"/>
  <c r="G65" i="17"/>
  <c r="M65" i="17" s="1"/>
  <c r="I65" i="17"/>
  <c r="K65" i="17"/>
  <c r="O65" i="17"/>
  <c r="Q65" i="17"/>
  <c r="V65" i="17"/>
  <c r="G66" i="17"/>
  <c r="I66" i="17"/>
  <c r="K66" i="17"/>
  <c r="M66" i="17"/>
  <c r="O66" i="17"/>
  <c r="Q66" i="17"/>
  <c r="V66" i="17"/>
  <c r="G67" i="17"/>
  <c r="M67" i="17" s="1"/>
  <c r="I67" i="17"/>
  <c r="K67" i="17"/>
  <c r="O67" i="17"/>
  <c r="Q67" i="17"/>
  <c r="V67" i="17"/>
  <c r="G68" i="17"/>
  <c r="I68" i="17"/>
  <c r="K68" i="17"/>
  <c r="M68" i="17"/>
  <c r="O68" i="17"/>
  <c r="Q68" i="17"/>
  <c r="V68" i="17"/>
  <c r="G69" i="17"/>
  <c r="M69" i="17" s="1"/>
  <c r="I69" i="17"/>
  <c r="K69" i="17"/>
  <c r="O69" i="17"/>
  <c r="Q69" i="17"/>
  <c r="V69" i="17"/>
  <c r="G70" i="17"/>
  <c r="I70" i="17"/>
  <c r="K70" i="17"/>
  <c r="M70" i="17"/>
  <c r="O70" i="17"/>
  <c r="Q70" i="17"/>
  <c r="V70" i="17"/>
  <c r="G71" i="17"/>
  <c r="M71" i="17" s="1"/>
  <c r="I71" i="17"/>
  <c r="K71" i="17"/>
  <c r="O71" i="17"/>
  <c r="Q71" i="17"/>
  <c r="V71" i="17"/>
  <c r="G72" i="17"/>
  <c r="I72" i="17"/>
  <c r="K72" i="17"/>
  <c r="M72" i="17"/>
  <c r="O72" i="17"/>
  <c r="Q72" i="17"/>
  <c r="V72" i="17"/>
  <c r="G73" i="17"/>
  <c r="M73" i="17" s="1"/>
  <c r="I73" i="17"/>
  <c r="K73" i="17"/>
  <c r="O73" i="17"/>
  <c r="Q73" i="17"/>
  <c r="V73" i="17"/>
  <c r="G74" i="17"/>
  <c r="I74" i="17"/>
  <c r="K74" i="17"/>
  <c r="M74" i="17"/>
  <c r="O74" i="17"/>
  <c r="Q74" i="17"/>
  <c r="V74" i="17"/>
  <c r="G75" i="17"/>
  <c r="M75" i="17" s="1"/>
  <c r="I75" i="17"/>
  <c r="K75" i="17"/>
  <c r="O75" i="17"/>
  <c r="Q75" i="17"/>
  <c r="V75" i="17"/>
  <c r="G76" i="17"/>
  <c r="I76" i="17"/>
  <c r="K76" i="17"/>
  <c r="M76" i="17"/>
  <c r="O76" i="17"/>
  <c r="Q76" i="17"/>
  <c r="V76" i="17"/>
  <c r="G77" i="17"/>
  <c r="M77" i="17" s="1"/>
  <c r="I77" i="17"/>
  <c r="K77" i="17"/>
  <c r="O77" i="17"/>
  <c r="Q77" i="17"/>
  <c r="V77" i="17"/>
  <c r="G78" i="17"/>
  <c r="I78" i="17"/>
  <c r="K78" i="17"/>
  <c r="M78" i="17"/>
  <c r="O78" i="17"/>
  <c r="Q78" i="17"/>
  <c r="V78" i="17"/>
  <c r="G79" i="17"/>
  <c r="M79" i="17" s="1"/>
  <c r="I79" i="17"/>
  <c r="K79" i="17"/>
  <c r="O79" i="17"/>
  <c r="Q79" i="17"/>
  <c r="V79" i="17"/>
  <c r="G80" i="17"/>
  <c r="I80" i="17"/>
  <c r="K80" i="17"/>
  <c r="M80" i="17"/>
  <c r="O80" i="17"/>
  <c r="Q80" i="17"/>
  <c r="V80" i="17"/>
  <c r="G81" i="17"/>
  <c r="M81" i="17" s="1"/>
  <c r="I81" i="17"/>
  <c r="K81" i="17"/>
  <c r="O81" i="17"/>
  <c r="Q81" i="17"/>
  <c r="V81" i="17"/>
  <c r="G82" i="17"/>
  <c r="I82" i="17"/>
  <c r="K82" i="17"/>
  <c r="M82" i="17"/>
  <c r="O82" i="17"/>
  <c r="Q82" i="17"/>
  <c r="V82" i="17"/>
  <c r="G83" i="17"/>
  <c r="M83" i="17" s="1"/>
  <c r="I83" i="17"/>
  <c r="K83" i="17"/>
  <c r="O83" i="17"/>
  <c r="Q83" i="17"/>
  <c r="V83" i="17"/>
  <c r="G84" i="17"/>
  <c r="I84" i="17"/>
  <c r="K84" i="17"/>
  <c r="M84" i="17"/>
  <c r="O84" i="17"/>
  <c r="Q84" i="17"/>
  <c r="V84" i="17"/>
  <c r="G85" i="17"/>
  <c r="M85" i="17" s="1"/>
  <c r="I85" i="17"/>
  <c r="K85" i="17"/>
  <c r="O85" i="17"/>
  <c r="Q85" i="17"/>
  <c r="V85" i="17"/>
  <c r="G86" i="17"/>
  <c r="I86" i="17"/>
  <c r="K86" i="17"/>
  <c r="M86" i="17"/>
  <c r="O86" i="17"/>
  <c r="Q86" i="17"/>
  <c r="V86" i="17"/>
  <c r="G87" i="17"/>
  <c r="M87" i="17" s="1"/>
  <c r="I87" i="17"/>
  <c r="K87" i="17"/>
  <c r="O87" i="17"/>
  <c r="Q87" i="17"/>
  <c r="V87" i="17"/>
  <c r="G88" i="17"/>
  <c r="I88" i="17"/>
  <c r="K88" i="17"/>
  <c r="M88" i="17"/>
  <c r="O88" i="17"/>
  <c r="Q88" i="17"/>
  <c r="V88" i="17"/>
  <c r="G89" i="17"/>
  <c r="M89" i="17" s="1"/>
  <c r="I89" i="17"/>
  <c r="K89" i="17"/>
  <c r="O89" i="17"/>
  <c r="Q89" i="17"/>
  <c r="V89" i="17"/>
  <c r="G90" i="17"/>
  <c r="I90" i="17"/>
  <c r="K90" i="17"/>
  <c r="M90" i="17"/>
  <c r="O90" i="17"/>
  <c r="Q90" i="17"/>
  <c r="V90" i="17"/>
  <c r="G91" i="17"/>
  <c r="M91" i="17" s="1"/>
  <c r="I91" i="17"/>
  <c r="K91" i="17"/>
  <c r="O91" i="17"/>
  <c r="Q91" i="17"/>
  <c r="V91" i="17"/>
  <c r="G92" i="17"/>
  <c r="I92" i="17"/>
  <c r="K92" i="17"/>
  <c r="M92" i="17"/>
  <c r="O92" i="17"/>
  <c r="Q92" i="17"/>
  <c r="V92" i="17"/>
  <c r="G93" i="17"/>
  <c r="M93" i="17" s="1"/>
  <c r="I93" i="17"/>
  <c r="K93" i="17"/>
  <c r="O93" i="17"/>
  <c r="Q93" i="17"/>
  <c r="V93" i="17"/>
  <c r="G94" i="17"/>
  <c r="I94" i="17"/>
  <c r="K94" i="17"/>
  <c r="M94" i="17"/>
  <c r="O94" i="17"/>
  <c r="Q94" i="17"/>
  <c r="V94" i="17"/>
  <c r="G95" i="17"/>
  <c r="M95" i="17" s="1"/>
  <c r="I95" i="17"/>
  <c r="K95" i="17"/>
  <c r="O95" i="17"/>
  <c r="Q95" i="17"/>
  <c r="V95" i="17"/>
  <c r="G96" i="17"/>
  <c r="I96" i="17"/>
  <c r="K96" i="17"/>
  <c r="M96" i="17"/>
  <c r="O96" i="17"/>
  <c r="Q96" i="17"/>
  <c r="V96" i="17"/>
  <c r="G97" i="17"/>
  <c r="M97" i="17" s="1"/>
  <c r="I97" i="17"/>
  <c r="K97" i="17"/>
  <c r="O97" i="17"/>
  <c r="Q97" i="17"/>
  <c r="V97" i="17"/>
  <c r="G98" i="17"/>
  <c r="I98" i="17"/>
  <c r="K98" i="17"/>
  <c r="M98" i="17"/>
  <c r="O98" i="17"/>
  <c r="Q98" i="17"/>
  <c r="V98" i="17"/>
  <c r="G99" i="17"/>
  <c r="M99" i="17" s="1"/>
  <c r="I99" i="17"/>
  <c r="K99" i="17"/>
  <c r="O99" i="17"/>
  <c r="Q99" i="17"/>
  <c r="V99" i="17"/>
  <c r="G100" i="17"/>
  <c r="I100" i="17"/>
  <c r="K100" i="17"/>
  <c r="M100" i="17"/>
  <c r="O100" i="17"/>
  <c r="Q100" i="17"/>
  <c r="V100" i="17"/>
  <c r="G101" i="17"/>
  <c r="M101" i="17" s="1"/>
  <c r="I101" i="17"/>
  <c r="K101" i="17"/>
  <c r="O101" i="17"/>
  <c r="Q101" i="17"/>
  <c r="V101" i="17"/>
  <c r="G102" i="17"/>
  <c r="I102" i="17"/>
  <c r="K102" i="17"/>
  <c r="M102" i="17"/>
  <c r="O102" i="17"/>
  <c r="Q102" i="17"/>
  <c r="V102" i="17"/>
  <c r="G103" i="17"/>
  <c r="M103" i="17" s="1"/>
  <c r="I103" i="17"/>
  <c r="K103" i="17"/>
  <c r="O103" i="17"/>
  <c r="Q103" i="17"/>
  <c r="V103" i="17"/>
  <c r="G104" i="17"/>
  <c r="I104" i="17"/>
  <c r="K104" i="17"/>
  <c r="M104" i="17"/>
  <c r="O104" i="17"/>
  <c r="Q104" i="17"/>
  <c r="V104" i="17"/>
  <c r="G105" i="17"/>
  <c r="M105" i="17" s="1"/>
  <c r="I105" i="17"/>
  <c r="K105" i="17"/>
  <c r="O105" i="17"/>
  <c r="Q105" i="17"/>
  <c r="V105" i="17"/>
  <c r="G106" i="17"/>
  <c r="I106" i="17"/>
  <c r="K106" i="17"/>
  <c r="M106" i="17"/>
  <c r="O106" i="17"/>
  <c r="Q106" i="17"/>
  <c r="V106" i="17"/>
  <c r="G107" i="17"/>
  <c r="M107" i="17" s="1"/>
  <c r="I107" i="17"/>
  <c r="K107" i="17"/>
  <c r="O107" i="17"/>
  <c r="Q107" i="17"/>
  <c r="V107" i="17"/>
  <c r="G108" i="17"/>
  <c r="I108" i="17"/>
  <c r="K108" i="17"/>
  <c r="M108" i="17"/>
  <c r="O108" i="17"/>
  <c r="Q108" i="17"/>
  <c r="V108" i="17"/>
  <c r="G109" i="17"/>
  <c r="M109" i="17" s="1"/>
  <c r="I109" i="17"/>
  <c r="K109" i="17"/>
  <c r="O109" i="17"/>
  <c r="Q109" i="17"/>
  <c r="V109" i="17"/>
  <c r="G110" i="17"/>
  <c r="I110" i="17"/>
  <c r="K110" i="17"/>
  <c r="M110" i="17"/>
  <c r="O110" i="17"/>
  <c r="Q110" i="17"/>
  <c r="V110" i="17"/>
  <c r="G111" i="17"/>
  <c r="M111" i="17" s="1"/>
  <c r="I111" i="17"/>
  <c r="K111" i="17"/>
  <c r="O111" i="17"/>
  <c r="Q111" i="17"/>
  <c r="V111" i="17"/>
  <c r="G112" i="17"/>
  <c r="I112" i="17"/>
  <c r="K112" i="17"/>
  <c r="M112" i="17"/>
  <c r="O112" i="17"/>
  <c r="Q112" i="17"/>
  <c r="V112" i="17"/>
  <c r="G113" i="17"/>
  <c r="M113" i="17" s="1"/>
  <c r="I113" i="17"/>
  <c r="K113" i="17"/>
  <c r="O113" i="17"/>
  <c r="Q113" i="17"/>
  <c r="V113" i="17"/>
  <c r="G114" i="17"/>
  <c r="I114" i="17"/>
  <c r="K114" i="17"/>
  <c r="M114" i="17"/>
  <c r="O114" i="17"/>
  <c r="Q114" i="17"/>
  <c r="V114" i="17"/>
  <c r="G115" i="17"/>
  <c r="M115" i="17" s="1"/>
  <c r="I115" i="17"/>
  <c r="K115" i="17"/>
  <c r="O115" i="17"/>
  <c r="Q115" i="17"/>
  <c r="V115" i="17"/>
  <c r="G116" i="17"/>
  <c r="I116" i="17"/>
  <c r="K116" i="17"/>
  <c r="M116" i="17"/>
  <c r="O116" i="17"/>
  <c r="Q116" i="17"/>
  <c r="V116" i="17"/>
  <c r="G117" i="17"/>
  <c r="M117" i="17" s="1"/>
  <c r="I117" i="17"/>
  <c r="K117" i="17"/>
  <c r="O117" i="17"/>
  <c r="Q117" i="17"/>
  <c r="V117" i="17"/>
  <c r="G118" i="17"/>
  <c r="I118" i="17"/>
  <c r="K118" i="17"/>
  <c r="M118" i="17"/>
  <c r="O118" i="17"/>
  <c r="Q118" i="17"/>
  <c r="V118" i="17"/>
  <c r="G119" i="17"/>
  <c r="M119" i="17" s="1"/>
  <c r="I119" i="17"/>
  <c r="K119" i="17"/>
  <c r="O119" i="17"/>
  <c r="Q119" i="17"/>
  <c r="V119" i="17"/>
  <c r="G120" i="17"/>
  <c r="I120" i="17"/>
  <c r="K120" i="17"/>
  <c r="M120" i="17"/>
  <c r="O120" i="17"/>
  <c r="Q120" i="17"/>
  <c r="V120" i="17"/>
  <c r="G121" i="17"/>
  <c r="M121" i="17" s="1"/>
  <c r="I121" i="17"/>
  <c r="K121" i="17"/>
  <c r="O121" i="17"/>
  <c r="Q121" i="17"/>
  <c r="V121" i="17"/>
  <c r="G122" i="17"/>
  <c r="I122" i="17"/>
  <c r="K122" i="17"/>
  <c r="M122" i="17"/>
  <c r="O122" i="17"/>
  <c r="Q122" i="17"/>
  <c r="V122" i="17"/>
  <c r="G123" i="17"/>
  <c r="M123" i="17" s="1"/>
  <c r="I123" i="17"/>
  <c r="K123" i="17"/>
  <c r="O123" i="17"/>
  <c r="Q123" i="17"/>
  <c r="V123" i="17"/>
  <c r="G124" i="17"/>
  <c r="I124" i="17"/>
  <c r="K124" i="17"/>
  <c r="M124" i="17"/>
  <c r="O124" i="17"/>
  <c r="Q124" i="17"/>
  <c r="V124" i="17"/>
  <c r="G125" i="17"/>
  <c r="M125" i="17" s="1"/>
  <c r="I125" i="17"/>
  <c r="K125" i="17"/>
  <c r="O125" i="17"/>
  <c r="Q125" i="17"/>
  <c r="V125" i="17"/>
  <c r="G127" i="17"/>
  <c r="I127" i="17"/>
  <c r="K127" i="17"/>
  <c r="O127" i="17"/>
  <c r="Q127" i="17"/>
  <c r="V127" i="17"/>
  <c r="G128" i="17"/>
  <c r="I128" i="17"/>
  <c r="I126" i="17" s="1"/>
  <c r="K128" i="17"/>
  <c r="M128" i="17"/>
  <c r="O128" i="17"/>
  <c r="Q128" i="17"/>
  <c r="Q126" i="17" s="1"/>
  <c r="V128" i="17"/>
  <c r="G129" i="17"/>
  <c r="M129" i="17" s="1"/>
  <c r="I129" i="17"/>
  <c r="K129" i="17"/>
  <c r="O129" i="17"/>
  <c r="Q129" i="17"/>
  <c r="V129" i="17"/>
  <c r="G130" i="17"/>
  <c r="I130" i="17"/>
  <c r="K130" i="17"/>
  <c r="M130" i="17"/>
  <c r="O130" i="17"/>
  <c r="Q130" i="17"/>
  <c r="V130" i="17"/>
  <c r="G131" i="17"/>
  <c r="M131" i="17" s="1"/>
  <c r="I131" i="17"/>
  <c r="K131" i="17"/>
  <c r="O131" i="17"/>
  <c r="Q131" i="17"/>
  <c r="V131" i="17"/>
  <c r="G133" i="17"/>
  <c r="I133" i="17"/>
  <c r="I132" i="17" s="1"/>
  <c r="K133" i="17"/>
  <c r="M133" i="17"/>
  <c r="O133" i="17"/>
  <c r="Q133" i="17"/>
  <c r="Q132" i="17" s="1"/>
  <c r="V133" i="17"/>
  <c r="G134" i="17"/>
  <c r="M134" i="17" s="1"/>
  <c r="I134" i="17"/>
  <c r="K134" i="17"/>
  <c r="O134" i="17"/>
  <c r="Q134" i="17"/>
  <c r="V134" i="17"/>
  <c r="V132" i="17" s="1"/>
  <c r="G135" i="17"/>
  <c r="I135" i="17"/>
  <c r="K135" i="17"/>
  <c r="M135" i="17"/>
  <c r="O135" i="17"/>
  <c r="Q135" i="17"/>
  <c r="V135" i="17"/>
  <c r="G136" i="17"/>
  <c r="M136" i="17" s="1"/>
  <c r="I136" i="17"/>
  <c r="K136" i="17"/>
  <c r="O136" i="17"/>
  <c r="Q136" i="17"/>
  <c r="V136" i="17"/>
  <c r="G137" i="17"/>
  <c r="I137" i="17"/>
  <c r="K137" i="17"/>
  <c r="M137" i="17"/>
  <c r="O137" i="17"/>
  <c r="Q137" i="17"/>
  <c r="V137" i="17"/>
  <c r="G138" i="17"/>
  <c r="M138" i="17" s="1"/>
  <c r="I138" i="17"/>
  <c r="K138" i="17"/>
  <c r="O138" i="17"/>
  <c r="Q138" i="17"/>
  <c r="V138" i="17"/>
  <c r="G139" i="17"/>
  <c r="I139" i="17"/>
  <c r="K139" i="17"/>
  <c r="M139" i="17"/>
  <c r="O139" i="17"/>
  <c r="Q139" i="17"/>
  <c r="V139" i="17"/>
  <c r="G141" i="17"/>
  <c r="I141" i="17"/>
  <c r="I140" i="17" s="1"/>
  <c r="K141" i="17"/>
  <c r="M141" i="17"/>
  <c r="O141" i="17"/>
  <c r="Q141" i="17"/>
  <c r="Q140" i="17" s="1"/>
  <c r="V141" i="17"/>
  <c r="G142" i="17"/>
  <c r="M142" i="17" s="1"/>
  <c r="I142" i="17"/>
  <c r="K142" i="17"/>
  <c r="K140" i="17" s="1"/>
  <c r="O142" i="17"/>
  <c r="O140" i="17" s="1"/>
  <c r="Q142" i="17"/>
  <c r="V142" i="17"/>
  <c r="V140" i="17" s="1"/>
  <c r="G144" i="17"/>
  <c r="G143" i="17" s="1"/>
  <c r="I144" i="17"/>
  <c r="K144" i="17"/>
  <c r="K143" i="17" s="1"/>
  <c r="O144" i="17"/>
  <c r="O143" i="17" s="1"/>
  <c r="Q144" i="17"/>
  <c r="V144" i="17"/>
  <c r="V143" i="17" s="1"/>
  <c r="G145" i="17"/>
  <c r="I145" i="17"/>
  <c r="I143" i="17" s="1"/>
  <c r="K145" i="17"/>
  <c r="M145" i="17"/>
  <c r="O145" i="17"/>
  <c r="Q145" i="17"/>
  <c r="Q143" i="17" s="1"/>
  <c r="V145" i="17"/>
  <c r="G146" i="17"/>
  <c r="M146" i="17" s="1"/>
  <c r="I146" i="17"/>
  <c r="K146" i="17"/>
  <c r="O146" i="17"/>
  <c r="Q146" i="17"/>
  <c r="V146" i="17"/>
  <c r="G148" i="17"/>
  <c r="G147" i="17" s="1"/>
  <c r="I148" i="17"/>
  <c r="K148" i="17"/>
  <c r="K147" i="17" s="1"/>
  <c r="O148" i="17"/>
  <c r="O147" i="17" s="1"/>
  <c r="Q148" i="17"/>
  <c r="V148" i="17"/>
  <c r="V147" i="17" s="1"/>
  <c r="G149" i="17"/>
  <c r="I149" i="17"/>
  <c r="I147" i="17" s="1"/>
  <c r="K149" i="17"/>
  <c r="M149" i="17"/>
  <c r="O149" i="17"/>
  <c r="Q149" i="17"/>
  <c r="Q147" i="17" s="1"/>
  <c r="V149" i="17"/>
  <c r="G150" i="17"/>
  <c r="M150" i="17" s="1"/>
  <c r="I150" i="17"/>
  <c r="K150" i="17"/>
  <c r="O150" i="17"/>
  <c r="Q150" i="17"/>
  <c r="V150" i="17"/>
  <c r="G151" i="17"/>
  <c r="I151" i="17"/>
  <c r="K151" i="17"/>
  <c r="M151" i="17"/>
  <c r="O151" i="17"/>
  <c r="Q151" i="17"/>
  <c r="V151" i="17"/>
  <c r="G152" i="17"/>
  <c r="M152" i="17" s="1"/>
  <c r="I152" i="17"/>
  <c r="K152" i="17"/>
  <c r="O152" i="17"/>
  <c r="Q152" i="17"/>
  <c r="V152" i="17"/>
  <c r="G153" i="17"/>
  <c r="I153" i="17"/>
  <c r="K153" i="17"/>
  <c r="M153" i="17"/>
  <c r="O153" i="17"/>
  <c r="Q153" i="17"/>
  <c r="V153" i="17"/>
  <c r="G154" i="17"/>
  <c r="M154" i="17" s="1"/>
  <c r="I154" i="17"/>
  <c r="K154" i="17"/>
  <c r="O154" i="17"/>
  <c r="Q154" i="17"/>
  <c r="V154" i="17"/>
  <c r="G155" i="17"/>
  <c r="I155" i="17"/>
  <c r="K155" i="17"/>
  <c r="M155" i="17"/>
  <c r="O155" i="17"/>
  <c r="Q155" i="17"/>
  <c r="V155" i="17"/>
  <c r="G156" i="17"/>
  <c r="M156" i="17" s="1"/>
  <c r="I156" i="17"/>
  <c r="K156" i="17"/>
  <c r="O156" i="17"/>
  <c r="Q156" i="17"/>
  <c r="V156" i="17"/>
  <c r="G157" i="17"/>
  <c r="I157" i="17"/>
  <c r="K157" i="17"/>
  <c r="M157" i="17"/>
  <c r="O157" i="17"/>
  <c r="Q157" i="17"/>
  <c r="V157" i="17"/>
  <c r="G158" i="17"/>
  <c r="M158" i="17" s="1"/>
  <c r="I158" i="17"/>
  <c r="K158" i="17"/>
  <c r="O158" i="17"/>
  <c r="Q158" i="17"/>
  <c r="V158" i="17"/>
  <c r="G159" i="17"/>
  <c r="I159" i="17"/>
  <c r="K159" i="17"/>
  <c r="M159" i="17"/>
  <c r="O159" i="17"/>
  <c r="Q159" i="17"/>
  <c r="V159" i="17"/>
  <c r="G161" i="17"/>
  <c r="I161" i="17"/>
  <c r="I160" i="17" s="1"/>
  <c r="K161" i="17"/>
  <c r="M161" i="17"/>
  <c r="O161" i="17"/>
  <c r="Q161" i="17"/>
  <c r="Q160" i="17" s="1"/>
  <c r="V161" i="17"/>
  <c r="G162" i="17"/>
  <c r="M162" i="17" s="1"/>
  <c r="I162" i="17"/>
  <c r="K162" i="17"/>
  <c r="K160" i="17" s="1"/>
  <c r="O162" i="17"/>
  <c r="O160" i="17" s="1"/>
  <c r="Q162" i="17"/>
  <c r="V162" i="17"/>
  <c r="V160" i="17" s="1"/>
  <c r="G163" i="17"/>
  <c r="I163" i="17"/>
  <c r="K163" i="17"/>
  <c r="M163" i="17"/>
  <c r="O163" i="17"/>
  <c r="Q163" i="17"/>
  <c r="V163" i="17"/>
  <c r="G164" i="17"/>
  <c r="M164" i="17" s="1"/>
  <c r="I164" i="17"/>
  <c r="K164" i="17"/>
  <c r="O164" i="17"/>
  <c r="Q164" i="17"/>
  <c r="V164" i="17"/>
  <c r="G165" i="17"/>
  <c r="I165" i="17"/>
  <c r="K165" i="17"/>
  <c r="M165" i="17"/>
  <c r="O165" i="17"/>
  <c r="Q165" i="17"/>
  <c r="V165" i="17"/>
  <c r="G166" i="17"/>
  <c r="M166" i="17" s="1"/>
  <c r="I166" i="17"/>
  <c r="K166" i="17"/>
  <c r="O166" i="17"/>
  <c r="Q166" i="17"/>
  <c r="V166" i="17"/>
  <c r="AE168" i="17"/>
  <c r="AF168" i="17"/>
  <c r="G118" i="16"/>
  <c r="G8" i="16"/>
  <c r="K8" i="16"/>
  <c r="O8" i="16"/>
  <c r="V8" i="16"/>
  <c r="G9" i="16"/>
  <c r="I9" i="16"/>
  <c r="I8" i="16" s="1"/>
  <c r="K9" i="16"/>
  <c r="M9" i="16"/>
  <c r="M8" i="16" s="1"/>
  <c r="O9" i="16"/>
  <c r="Q9" i="16"/>
  <c r="Q8" i="16" s="1"/>
  <c r="V9" i="16"/>
  <c r="G11" i="16"/>
  <c r="I11" i="16"/>
  <c r="I10" i="16" s="1"/>
  <c r="K11" i="16"/>
  <c r="M11" i="16"/>
  <c r="O11" i="16"/>
  <c r="Q11" i="16"/>
  <c r="Q10" i="16" s="1"/>
  <c r="V11" i="16"/>
  <c r="G12" i="16"/>
  <c r="G10" i="16" s="1"/>
  <c r="I12" i="16"/>
  <c r="K12" i="16"/>
  <c r="K10" i="16" s="1"/>
  <c r="O12" i="16"/>
  <c r="O10" i="16" s="1"/>
  <c r="Q12" i="16"/>
  <c r="V12" i="16"/>
  <c r="V10" i="16" s="1"/>
  <c r="G13" i="16"/>
  <c r="I13" i="16"/>
  <c r="K13" i="16"/>
  <c r="M13" i="16"/>
  <c r="O13" i="16"/>
  <c r="Q13" i="16"/>
  <c r="V13" i="16"/>
  <c r="G14" i="16"/>
  <c r="M14" i="16" s="1"/>
  <c r="I14" i="16"/>
  <c r="K14" i="16"/>
  <c r="O14" i="16"/>
  <c r="Q14" i="16"/>
  <c r="V14" i="16"/>
  <c r="G16" i="16"/>
  <c r="G15" i="16" s="1"/>
  <c r="I16" i="16"/>
  <c r="K16" i="16"/>
  <c r="K15" i="16" s="1"/>
  <c r="O16" i="16"/>
  <c r="O15" i="16" s="1"/>
  <c r="Q16" i="16"/>
  <c r="V16" i="16"/>
  <c r="V15" i="16" s="1"/>
  <c r="G17" i="16"/>
  <c r="I17" i="16"/>
  <c r="I15" i="16" s="1"/>
  <c r="K17" i="16"/>
  <c r="M17" i="16"/>
  <c r="O17" i="16"/>
  <c r="Q17" i="16"/>
  <c r="Q15" i="16" s="1"/>
  <c r="V17" i="16"/>
  <c r="G19" i="16"/>
  <c r="I19" i="16"/>
  <c r="I18" i="16" s="1"/>
  <c r="K19" i="16"/>
  <c r="M19" i="16"/>
  <c r="O19" i="16"/>
  <c r="Q19" i="16"/>
  <c r="Q18" i="16" s="1"/>
  <c r="V19" i="16"/>
  <c r="G20" i="16"/>
  <c r="G18" i="16" s="1"/>
  <c r="I20" i="16"/>
  <c r="K20" i="16"/>
  <c r="K18" i="16" s="1"/>
  <c r="O20" i="16"/>
  <c r="O18" i="16" s="1"/>
  <c r="Q20" i="16"/>
  <c r="V20" i="16"/>
  <c r="V18" i="16" s="1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4" i="16"/>
  <c r="G23" i="16" s="1"/>
  <c r="I24" i="16"/>
  <c r="K24" i="16"/>
  <c r="K23" i="16" s="1"/>
  <c r="O24" i="16"/>
  <c r="O23" i="16" s="1"/>
  <c r="Q24" i="16"/>
  <c r="V24" i="16"/>
  <c r="V23" i="16" s="1"/>
  <c r="G25" i="16"/>
  <c r="I25" i="16"/>
  <c r="I23" i="16" s="1"/>
  <c r="K25" i="16"/>
  <c r="M25" i="16"/>
  <c r="O25" i="16"/>
  <c r="Q25" i="16"/>
  <c r="Q23" i="16" s="1"/>
  <c r="V25" i="16"/>
  <c r="G27" i="16"/>
  <c r="I27" i="16"/>
  <c r="I26" i="16" s="1"/>
  <c r="K27" i="16"/>
  <c r="M27" i="16"/>
  <c r="O27" i="16"/>
  <c r="Q27" i="16"/>
  <c r="Q26" i="16" s="1"/>
  <c r="V27" i="16"/>
  <c r="G28" i="16"/>
  <c r="G26" i="16" s="1"/>
  <c r="I28" i="16"/>
  <c r="K28" i="16"/>
  <c r="K26" i="16" s="1"/>
  <c r="O28" i="16"/>
  <c r="O26" i="16" s="1"/>
  <c r="Q28" i="16"/>
  <c r="V28" i="16"/>
  <c r="V26" i="16" s="1"/>
  <c r="G29" i="16"/>
  <c r="I29" i="16"/>
  <c r="K29" i="16"/>
  <c r="M29" i="16"/>
  <c r="O29" i="16"/>
  <c r="Q29" i="16"/>
  <c r="V29" i="16"/>
  <c r="G30" i="16"/>
  <c r="M30" i="16" s="1"/>
  <c r="I30" i="16"/>
  <c r="K30" i="16"/>
  <c r="O30" i="16"/>
  <c r="Q30" i="16"/>
  <c r="V30" i="16"/>
  <c r="G32" i="16"/>
  <c r="G31" i="16" s="1"/>
  <c r="I32" i="16"/>
  <c r="K32" i="16"/>
  <c r="K31" i="16" s="1"/>
  <c r="O32" i="16"/>
  <c r="O31" i="16" s="1"/>
  <c r="Q32" i="16"/>
  <c r="V32" i="16"/>
  <c r="V31" i="16" s="1"/>
  <c r="G33" i="16"/>
  <c r="I33" i="16"/>
  <c r="I31" i="16" s="1"/>
  <c r="K33" i="16"/>
  <c r="M33" i="16"/>
  <c r="O33" i="16"/>
  <c r="Q33" i="16"/>
  <c r="Q31" i="16" s="1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8" i="16"/>
  <c r="M38" i="16" s="1"/>
  <c r="I38" i="16"/>
  <c r="K38" i="16"/>
  <c r="O38" i="16"/>
  <c r="Q38" i="16"/>
  <c r="V38" i="16"/>
  <c r="G39" i="16"/>
  <c r="I39" i="16"/>
  <c r="K39" i="16"/>
  <c r="M39" i="16"/>
  <c r="O39" i="16"/>
  <c r="Q39" i="16"/>
  <c r="V39" i="16"/>
  <c r="G40" i="16"/>
  <c r="M40" i="16" s="1"/>
  <c r="I40" i="16"/>
  <c r="K40" i="16"/>
  <c r="O40" i="16"/>
  <c r="Q40" i="16"/>
  <c r="V40" i="16"/>
  <c r="G41" i="16"/>
  <c r="I41" i="16"/>
  <c r="K41" i="16"/>
  <c r="M41" i="16"/>
  <c r="O41" i="16"/>
  <c r="Q41" i="16"/>
  <c r="V41" i="16"/>
  <c r="G42" i="16"/>
  <c r="M42" i="16" s="1"/>
  <c r="I42" i="16"/>
  <c r="K42" i="16"/>
  <c r="O42" i="16"/>
  <c r="Q42" i="16"/>
  <c r="V42" i="16"/>
  <c r="G43" i="16"/>
  <c r="I43" i="16"/>
  <c r="K43" i="16"/>
  <c r="M43" i="16"/>
  <c r="O43" i="16"/>
  <c r="Q43" i="16"/>
  <c r="V43" i="16"/>
  <c r="G44" i="16"/>
  <c r="M44" i="16" s="1"/>
  <c r="I44" i="16"/>
  <c r="K44" i="16"/>
  <c r="O44" i="16"/>
  <c r="Q44" i="16"/>
  <c r="V44" i="16"/>
  <c r="G45" i="16"/>
  <c r="I45" i="16"/>
  <c r="K45" i="16"/>
  <c r="M45" i="16"/>
  <c r="O45" i="16"/>
  <c r="Q45" i="16"/>
  <c r="V45" i="16"/>
  <c r="G46" i="16"/>
  <c r="M46" i="16" s="1"/>
  <c r="I46" i="16"/>
  <c r="K46" i="16"/>
  <c r="O46" i="16"/>
  <c r="Q46" i="16"/>
  <c r="V46" i="16"/>
  <c r="G47" i="16"/>
  <c r="I47" i="16"/>
  <c r="K47" i="16"/>
  <c r="M47" i="16"/>
  <c r="O47" i="16"/>
  <c r="Q47" i="16"/>
  <c r="V47" i="16"/>
  <c r="G48" i="16"/>
  <c r="M48" i="16" s="1"/>
  <c r="I48" i="16"/>
  <c r="K48" i="16"/>
  <c r="O48" i="16"/>
  <c r="Q48" i="16"/>
  <c r="V48" i="16"/>
  <c r="G49" i="16"/>
  <c r="I49" i="16"/>
  <c r="K49" i="16"/>
  <c r="M49" i="16"/>
  <c r="O49" i="16"/>
  <c r="Q49" i="16"/>
  <c r="V49" i="16"/>
  <c r="G50" i="16"/>
  <c r="M50" i="16" s="1"/>
  <c r="I50" i="16"/>
  <c r="K50" i="16"/>
  <c r="O50" i="16"/>
  <c r="Q50" i="16"/>
  <c r="V50" i="16"/>
  <c r="G51" i="16"/>
  <c r="I51" i="16"/>
  <c r="K51" i="16"/>
  <c r="M51" i="16"/>
  <c r="O51" i="16"/>
  <c r="Q51" i="16"/>
  <c r="V51" i="16"/>
  <c r="G52" i="16"/>
  <c r="M52" i="16" s="1"/>
  <c r="I52" i="16"/>
  <c r="K52" i="16"/>
  <c r="O52" i="16"/>
  <c r="Q52" i="16"/>
  <c r="V52" i="16"/>
  <c r="G53" i="16"/>
  <c r="I53" i="16"/>
  <c r="K53" i="16"/>
  <c r="M53" i="16"/>
  <c r="O53" i="16"/>
  <c r="Q53" i="16"/>
  <c r="V53" i="16"/>
  <c r="G54" i="16"/>
  <c r="M54" i="16" s="1"/>
  <c r="I54" i="16"/>
  <c r="K54" i="16"/>
  <c r="O54" i="16"/>
  <c r="Q54" i="16"/>
  <c r="V54" i="16"/>
  <c r="G55" i="16"/>
  <c r="I55" i="16"/>
  <c r="K55" i="16"/>
  <c r="M55" i="16"/>
  <c r="O55" i="16"/>
  <c r="Q55" i="16"/>
  <c r="V55" i="16"/>
  <c r="G56" i="16"/>
  <c r="M56" i="16" s="1"/>
  <c r="I56" i="16"/>
  <c r="K56" i="16"/>
  <c r="O56" i="16"/>
  <c r="Q56" i="16"/>
  <c r="V56" i="16"/>
  <c r="G57" i="16"/>
  <c r="I57" i="16"/>
  <c r="K57" i="16"/>
  <c r="M57" i="16"/>
  <c r="O57" i="16"/>
  <c r="Q57" i="16"/>
  <c r="V57" i="16"/>
  <c r="G58" i="16"/>
  <c r="M58" i="16" s="1"/>
  <c r="I58" i="16"/>
  <c r="K58" i="16"/>
  <c r="O58" i="16"/>
  <c r="Q58" i="16"/>
  <c r="V58" i="16"/>
  <c r="G59" i="16"/>
  <c r="I59" i="16"/>
  <c r="K59" i="16"/>
  <c r="M59" i="16"/>
  <c r="O59" i="16"/>
  <c r="Q59" i="16"/>
  <c r="V59" i="16"/>
  <c r="G60" i="16"/>
  <c r="M60" i="16" s="1"/>
  <c r="I60" i="16"/>
  <c r="K60" i="16"/>
  <c r="O60" i="16"/>
  <c r="Q60" i="16"/>
  <c r="V60" i="16"/>
  <c r="G62" i="16"/>
  <c r="G61" i="16" s="1"/>
  <c r="I62" i="16"/>
  <c r="K62" i="16"/>
  <c r="K61" i="16" s="1"/>
  <c r="O62" i="16"/>
  <c r="O61" i="16" s="1"/>
  <c r="Q62" i="16"/>
  <c r="V62" i="16"/>
  <c r="V61" i="16" s="1"/>
  <c r="G63" i="16"/>
  <c r="I63" i="16"/>
  <c r="I61" i="16" s="1"/>
  <c r="K63" i="16"/>
  <c r="M63" i="16"/>
  <c r="O63" i="16"/>
  <c r="Q63" i="16"/>
  <c r="Q61" i="16" s="1"/>
  <c r="V63" i="16"/>
  <c r="G64" i="16"/>
  <c r="M64" i="16" s="1"/>
  <c r="I64" i="16"/>
  <c r="K64" i="16"/>
  <c r="O64" i="16"/>
  <c r="Q64" i="16"/>
  <c r="V64" i="16"/>
  <c r="G65" i="16"/>
  <c r="I65" i="16"/>
  <c r="K65" i="16"/>
  <c r="M65" i="16"/>
  <c r="O65" i="16"/>
  <c r="Q65" i="16"/>
  <c r="V65" i="16"/>
  <c r="G67" i="16"/>
  <c r="I67" i="16"/>
  <c r="I66" i="16" s="1"/>
  <c r="K67" i="16"/>
  <c r="M67" i="16"/>
  <c r="O67" i="16"/>
  <c r="Q67" i="16"/>
  <c r="Q66" i="16" s="1"/>
  <c r="V67" i="16"/>
  <c r="G68" i="16"/>
  <c r="G66" i="16" s="1"/>
  <c r="I68" i="16"/>
  <c r="K68" i="16"/>
  <c r="K66" i="16" s="1"/>
  <c r="O68" i="16"/>
  <c r="O66" i="16" s="1"/>
  <c r="Q68" i="16"/>
  <c r="V68" i="16"/>
  <c r="V66" i="16" s="1"/>
  <c r="G69" i="16"/>
  <c r="I69" i="16"/>
  <c r="K69" i="16"/>
  <c r="M69" i="16"/>
  <c r="O69" i="16"/>
  <c r="Q69" i="16"/>
  <c r="V69" i="16"/>
  <c r="G71" i="16"/>
  <c r="I71" i="16"/>
  <c r="I70" i="16" s="1"/>
  <c r="K71" i="16"/>
  <c r="M71" i="16"/>
  <c r="O71" i="16"/>
  <c r="Q71" i="16"/>
  <c r="Q70" i="16" s="1"/>
  <c r="V71" i="16"/>
  <c r="G72" i="16"/>
  <c r="G70" i="16" s="1"/>
  <c r="I72" i="16"/>
  <c r="K72" i="16"/>
  <c r="K70" i="16" s="1"/>
  <c r="O72" i="16"/>
  <c r="O70" i="16" s="1"/>
  <c r="Q72" i="16"/>
  <c r="V72" i="16"/>
  <c r="V70" i="16" s="1"/>
  <c r="G74" i="16"/>
  <c r="G73" i="16" s="1"/>
  <c r="I74" i="16"/>
  <c r="K74" i="16"/>
  <c r="K73" i="16" s="1"/>
  <c r="O74" i="16"/>
  <c r="O73" i="16" s="1"/>
  <c r="Q74" i="16"/>
  <c r="V74" i="16"/>
  <c r="V73" i="16" s="1"/>
  <c r="G75" i="16"/>
  <c r="I75" i="16"/>
  <c r="I73" i="16" s="1"/>
  <c r="K75" i="16"/>
  <c r="M75" i="16"/>
  <c r="O75" i="16"/>
  <c r="Q75" i="16"/>
  <c r="Q73" i="16" s="1"/>
  <c r="V75" i="16"/>
  <c r="G76" i="16"/>
  <c r="M76" i="16" s="1"/>
  <c r="I76" i="16"/>
  <c r="K76" i="16"/>
  <c r="O76" i="16"/>
  <c r="Q76" i="16"/>
  <c r="V76" i="16"/>
  <c r="G77" i="16"/>
  <c r="I77" i="16"/>
  <c r="K77" i="16"/>
  <c r="M77" i="16"/>
  <c r="O77" i="16"/>
  <c r="Q77" i="16"/>
  <c r="V77" i="16"/>
  <c r="G78" i="16"/>
  <c r="M78" i="16" s="1"/>
  <c r="I78" i="16"/>
  <c r="K78" i="16"/>
  <c r="O78" i="16"/>
  <c r="Q78" i="16"/>
  <c r="V78" i="16"/>
  <c r="G79" i="16"/>
  <c r="I79" i="16"/>
  <c r="K79" i="16"/>
  <c r="M79" i="16"/>
  <c r="O79" i="16"/>
  <c r="Q79" i="16"/>
  <c r="V79" i="16"/>
  <c r="G81" i="16"/>
  <c r="I81" i="16"/>
  <c r="I80" i="16" s="1"/>
  <c r="K81" i="16"/>
  <c r="M81" i="16"/>
  <c r="O81" i="16"/>
  <c r="Q81" i="16"/>
  <c r="Q80" i="16" s="1"/>
  <c r="V81" i="16"/>
  <c r="G82" i="16"/>
  <c r="G80" i="16" s="1"/>
  <c r="I82" i="16"/>
  <c r="K82" i="16"/>
  <c r="K80" i="16" s="1"/>
  <c r="O82" i="16"/>
  <c r="Q82" i="16"/>
  <c r="V82" i="16"/>
  <c r="G83" i="16"/>
  <c r="I83" i="16"/>
  <c r="K83" i="16"/>
  <c r="M83" i="16"/>
  <c r="O83" i="16"/>
  <c r="Q83" i="16"/>
  <c r="V83" i="16"/>
  <c r="G84" i="16"/>
  <c r="M84" i="16" s="1"/>
  <c r="I84" i="16"/>
  <c r="K84" i="16"/>
  <c r="O84" i="16"/>
  <c r="Q84" i="16"/>
  <c r="V84" i="16"/>
  <c r="G85" i="16"/>
  <c r="I85" i="16"/>
  <c r="K85" i="16"/>
  <c r="M85" i="16"/>
  <c r="O85" i="16"/>
  <c r="Q85" i="16"/>
  <c r="V85" i="16"/>
  <c r="G86" i="16"/>
  <c r="M86" i="16" s="1"/>
  <c r="I86" i="16"/>
  <c r="K86" i="16"/>
  <c r="O86" i="16"/>
  <c r="Q86" i="16"/>
  <c r="V86" i="16"/>
  <c r="G88" i="16"/>
  <c r="I88" i="16"/>
  <c r="K88" i="16"/>
  <c r="O88" i="16"/>
  <c r="Q88" i="16"/>
  <c r="V88" i="16"/>
  <c r="G89" i="16"/>
  <c r="I89" i="16"/>
  <c r="I87" i="16" s="1"/>
  <c r="K89" i="16"/>
  <c r="M89" i="16"/>
  <c r="O89" i="16"/>
  <c r="Q89" i="16"/>
  <c r="Q87" i="16" s="1"/>
  <c r="V89" i="16"/>
  <c r="G90" i="16"/>
  <c r="M90" i="16" s="1"/>
  <c r="I90" i="16"/>
  <c r="K90" i="16"/>
  <c r="O90" i="16"/>
  <c r="Q90" i="16"/>
  <c r="V90" i="16"/>
  <c r="G91" i="16"/>
  <c r="I91" i="16"/>
  <c r="K91" i="16"/>
  <c r="M91" i="16"/>
  <c r="O91" i="16"/>
  <c r="Q91" i="16"/>
  <c r="V91" i="16"/>
  <c r="G92" i="16"/>
  <c r="M92" i="16" s="1"/>
  <c r="I92" i="16"/>
  <c r="K92" i="16"/>
  <c r="O92" i="16"/>
  <c r="Q92" i="16"/>
  <c r="V92" i="16"/>
  <c r="G93" i="16"/>
  <c r="I93" i="16"/>
  <c r="K93" i="16"/>
  <c r="M93" i="16"/>
  <c r="O93" i="16"/>
  <c r="Q93" i="16"/>
  <c r="V93" i="16"/>
  <c r="G94" i="16"/>
  <c r="M94" i="16" s="1"/>
  <c r="I94" i="16"/>
  <c r="K94" i="16"/>
  <c r="O94" i="16"/>
  <c r="Q94" i="16"/>
  <c r="V94" i="16"/>
  <c r="G95" i="16"/>
  <c r="I95" i="16"/>
  <c r="K95" i="16"/>
  <c r="M95" i="16"/>
  <c r="O95" i="16"/>
  <c r="Q95" i="16"/>
  <c r="V95" i="16"/>
  <c r="G97" i="16"/>
  <c r="M97" i="16" s="1"/>
  <c r="I97" i="16"/>
  <c r="K97" i="16"/>
  <c r="K96" i="16" s="1"/>
  <c r="O97" i="16"/>
  <c r="O96" i="16" s="1"/>
  <c r="Q97" i="16"/>
  <c r="V97" i="16"/>
  <c r="V96" i="16" s="1"/>
  <c r="G98" i="16"/>
  <c r="I98" i="16"/>
  <c r="K98" i="16"/>
  <c r="M98" i="16"/>
  <c r="O98" i="16"/>
  <c r="Q98" i="16"/>
  <c r="V98" i="16"/>
  <c r="G99" i="16"/>
  <c r="M99" i="16" s="1"/>
  <c r="I99" i="16"/>
  <c r="K99" i="16"/>
  <c r="O99" i="16"/>
  <c r="Q99" i="16"/>
  <c r="V99" i="16"/>
  <c r="G101" i="16"/>
  <c r="G100" i="16" s="1"/>
  <c r="I101" i="16"/>
  <c r="I100" i="16" s="1"/>
  <c r="K101" i="16"/>
  <c r="K100" i="16" s="1"/>
  <c r="O101" i="16"/>
  <c r="O100" i="16" s="1"/>
  <c r="Q101" i="16"/>
  <c r="Q100" i="16" s="1"/>
  <c r="V101" i="16"/>
  <c r="V100" i="16" s="1"/>
  <c r="G102" i="16"/>
  <c r="I102" i="16"/>
  <c r="K102" i="16"/>
  <c r="M102" i="16"/>
  <c r="O102" i="16"/>
  <c r="Q102" i="16"/>
  <c r="V102" i="16"/>
  <c r="G103" i="16"/>
  <c r="I103" i="16"/>
  <c r="K103" i="16"/>
  <c r="M103" i="16"/>
  <c r="O103" i="16"/>
  <c r="Q103" i="16"/>
  <c r="V103" i="16"/>
  <c r="G104" i="16"/>
  <c r="I104" i="16"/>
  <c r="K104" i="16"/>
  <c r="M104" i="16"/>
  <c r="O104" i="16"/>
  <c r="Q104" i="16"/>
  <c r="V104" i="16"/>
  <c r="G105" i="16"/>
  <c r="I105" i="16"/>
  <c r="K105" i="16"/>
  <c r="M105" i="16"/>
  <c r="O105" i="16"/>
  <c r="Q105" i="16"/>
  <c r="V105" i="16"/>
  <c r="G106" i="16"/>
  <c r="I106" i="16"/>
  <c r="K106" i="16"/>
  <c r="M106" i="16"/>
  <c r="O106" i="16"/>
  <c r="Q106" i="16"/>
  <c r="V106" i="16"/>
  <c r="G108" i="16"/>
  <c r="I108" i="16"/>
  <c r="I107" i="16" s="1"/>
  <c r="K108" i="16"/>
  <c r="M108" i="16"/>
  <c r="O108" i="16"/>
  <c r="Q108" i="16"/>
  <c r="Q107" i="16" s="1"/>
  <c r="V108" i="16"/>
  <c r="G109" i="16"/>
  <c r="M109" i="16" s="1"/>
  <c r="I109" i="16"/>
  <c r="K109" i="16"/>
  <c r="K107" i="16" s="1"/>
  <c r="O109" i="16"/>
  <c r="O107" i="16" s="1"/>
  <c r="Q109" i="16"/>
  <c r="V109" i="16"/>
  <c r="V107" i="16" s="1"/>
  <c r="G110" i="16"/>
  <c r="I110" i="16"/>
  <c r="K110" i="16"/>
  <c r="M110" i="16"/>
  <c r="O110" i="16"/>
  <c r="Q110" i="16"/>
  <c r="V110" i="16"/>
  <c r="G111" i="16"/>
  <c r="M111" i="16" s="1"/>
  <c r="I111" i="16"/>
  <c r="K111" i="16"/>
  <c r="O111" i="16"/>
  <c r="Q111" i="16"/>
  <c r="V111" i="16"/>
  <c r="G112" i="16"/>
  <c r="I112" i="16"/>
  <c r="K112" i="16"/>
  <c r="M112" i="16"/>
  <c r="O112" i="16"/>
  <c r="Q112" i="16"/>
  <c r="V112" i="16"/>
  <c r="G113" i="16"/>
  <c r="M113" i="16" s="1"/>
  <c r="I113" i="16"/>
  <c r="K113" i="16"/>
  <c r="O113" i="16"/>
  <c r="Q113" i="16"/>
  <c r="V113" i="16"/>
  <c r="G114" i="16"/>
  <c r="I114" i="16"/>
  <c r="K114" i="16"/>
  <c r="M114" i="16"/>
  <c r="O114" i="16"/>
  <c r="Q114" i="16"/>
  <c r="V114" i="16"/>
  <c r="G115" i="16"/>
  <c r="M115" i="16" s="1"/>
  <c r="I115" i="16"/>
  <c r="K115" i="16"/>
  <c r="O115" i="16"/>
  <c r="Q115" i="16"/>
  <c r="V115" i="16"/>
  <c r="G116" i="16"/>
  <c r="I116" i="16"/>
  <c r="K116" i="16"/>
  <c r="M116" i="16"/>
  <c r="O116" i="16"/>
  <c r="Q116" i="16"/>
  <c r="V116" i="16"/>
  <c r="AE118" i="16"/>
  <c r="AF118" i="16"/>
  <c r="G108" i="15"/>
  <c r="BA77" i="15"/>
  <c r="BA70" i="15"/>
  <c r="BA60" i="15"/>
  <c r="BA50" i="15"/>
  <c r="BA42" i="15"/>
  <c r="BA26" i="15"/>
  <c r="BA24" i="15"/>
  <c r="BA22" i="15"/>
  <c r="BA20" i="15"/>
  <c r="BA18" i="15"/>
  <c r="BA16" i="15"/>
  <c r="BA14" i="15"/>
  <c r="BA12" i="15"/>
  <c r="BA10" i="15"/>
  <c r="G9" i="15"/>
  <c r="I9" i="15"/>
  <c r="I8" i="15" s="1"/>
  <c r="K9" i="15"/>
  <c r="M9" i="15"/>
  <c r="O9" i="15"/>
  <c r="Q9" i="15"/>
  <c r="Q8" i="15" s="1"/>
  <c r="V9" i="15"/>
  <c r="G11" i="15"/>
  <c r="G8" i="15" s="1"/>
  <c r="I11" i="15"/>
  <c r="K11" i="15"/>
  <c r="K8" i="15" s="1"/>
  <c r="O11" i="15"/>
  <c r="O8" i="15" s="1"/>
  <c r="Q11" i="15"/>
  <c r="V11" i="15"/>
  <c r="V8" i="15" s="1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Q15" i="15"/>
  <c r="V15" i="15"/>
  <c r="G17" i="15"/>
  <c r="I17" i="15"/>
  <c r="K17" i="15"/>
  <c r="M17" i="15"/>
  <c r="O17" i="15"/>
  <c r="Q17" i="15"/>
  <c r="V17" i="15"/>
  <c r="G19" i="15"/>
  <c r="M19" i="15" s="1"/>
  <c r="I19" i="15"/>
  <c r="K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5" i="15"/>
  <c r="I25" i="15"/>
  <c r="K25" i="15"/>
  <c r="M25" i="15"/>
  <c r="O25" i="15"/>
  <c r="Q25" i="15"/>
  <c r="V25" i="15"/>
  <c r="G27" i="15"/>
  <c r="M27" i="15" s="1"/>
  <c r="I27" i="15"/>
  <c r="K27" i="15"/>
  <c r="O27" i="15"/>
  <c r="Q27" i="15"/>
  <c r="V27" i="15"/>
  <c r="G29" i="15"/>
  <c r="I29" i="15"/>
  <c r="K29" i="15"/>
  <c r="M29" i="15"/>
  <c r="O29" i="15"/>
  <c r="Q29" i="15"/>
  <c r="V29" i="15"/>
  <c r="G31" i="15"/>
  <c r="M31" i="15" s="1"/>
  <c r="I31" i="15"/>
  <c r="K31" i="15"/>
  <c r="O31" i="15"/>
  <c r="Q31" i="15"/>
  <c r="V31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I35" i="15"/>
  <c r="K35" i="15"/>
  <c r="M35" i="15"/>
  <c r="O35" i="15"/>
  <c r="Q35" i="15"/>
  <c r="V35" i="15"/>
  <c r="G37" i="15"/>
  <c r="M37" i="15" s="1"/>
  <c r="I37" i="15"/>
  <c r="K37" i="15"/>
  <c r="O37" i="15"/>
  <c r="Q37" i="15"/>
  <c r="V37" i="15"/>
  <c r="G39" i="15"/>
  <c r="I39" i="15"/>
  <c r="K39" i="15"/>
  <c r="M39" i="15"/>
  <c r="O39" i="15"/>
  <c r="Q39" i="15"/>
  <c r="V39" i="15"/>
  <c r="G41" i="15"/>
  <c r="I41" i="15"/>
  <c r="I40" i="15" s="1"/>
  <c r="K41" i="15"/>
  <c r="M41" i="15"/>
  <c r="O41" i="15"/>
  <c r="Q41" i="15"/>
  <c r="Q40" i="15" s="1"/>
  <c r="V41" i="15"/>
  <c r="G43" i="15"/>
  <c r="G40" i="15" s="1"/>
  <c r="I43" i="15"/>
  <c r="K43" i="15"/>
  <c r="K40" i="15" s="1"/>
  <c r="O43" i="15"/>
  <c r="O40" i="15" s="1"/>
  <c r="Q43" i="15"/>
  <c r="V43" i="15"/>
  <c r="V40" i="15" s="1"/>
  <c r="G44" i="15"/>
  <c r="I44" i="15"/>
  <c r="K44" i="15"/>
  <c r="M44" i="15"/>
  <c r="O44" i="15"/>
  <c r="Q44" i="15"/>
  <c r="V44" i="15"/>
  <c r="G46" i="15"/>
  <c r="M46" i="15" s="1"/>
  <c r="I46" i="15"/>
  <c r="K46" i="15"/>
  <c r="O46" i="15"/>
  <c r="Q46" i="15"/>
  <c r="V46" i="15"/>
  <c r="G47" i="15"/>
  <c r="I47" i="15"/>
  <c r="K47" i="15"/>
  <c r="M47" i="15"/>
  <c r="O47" i="15"/>
  <c r="Q47" i="15"/>
  <c r="V47" i="15"/>
  <c r="G49" i="15"/>
  <c r="I49" i="15"/>
  <c r="I48" i="15" s="1"/>
  <c r="K49" i="15"/>
  <c r="M49" i="15"/>
  <c r="O49" i="15"/>
  <c r="Q49" i="15"/>
  <c r="Q48" i="15" s="1"/>
  <c r="V49" i="15"/>
  <c r="G51" i="15"/>
  <c r="G48" i="15" s="1"/>
  <c r="I51" i="15"/>
  <c r="K51" i="15"/>
  <c r="K48" i="15" s="1"/>
  <c r="O51" i="15"/>
  <c r="O48" i="15" s="1"/>
  <c r="Q51" i="15"/>
  <c r="V51" i="15"/>
  <c r="V48" i="15" s="1"/>
  <c r="G55" i="15"/>
  <c r="I55" i="15"/>
  <c r="K55" i="15"/>
  <c r="M55" i="15"/>
  <c r="O55" i="15"/>
  <c r="Q55" i="15"/>
  <c r="V55" i="15"/>
  <c r="G59" i="15"/>
  <c r="M59" i="15" s="1"/>
  <c r="I59" i="15"/>
  <c r="K59" i="15"/>
  <c r="O59" i="15"/>
  <c r="Q59" i="15"/>
  <c r="V59" i="15"/>
  <c r="G62" i="15"/>
  <c r="G61" i="15" s="1"/>
  <c r="I62" i="15"/>
  <c r="K62" i="15"/>
  <c r="K61" i="15" s="1"/>
  <c r="O62" i="15"/>
  <c r="O61" i="15" s="1"/>
  <c r="Q62" i="15"/>
  <c r="V62" i="15"/>
  <c r="V61" i="15" s="1"/>
  <c r="G64" i="15"/>
  <c r="I64" i="15"/>
  <c r="I61" i="15" s="1"/>
  <c r="K64" i="15"/>
  <c r="M64" i="15"/>
  <c r="O64" i="15"/>
  <c r="Q64" i="15"/>
  <c r="Q61" i="15" s="1"/>
  <c r="V64" i="15"/>
  <c r="G66" i="15"/>
  <c r="M66" i="15" s="1"/>
  <c r="I66" i="15"/>
  <c r="K66" i="15"/>
  <c r="O66" i="15"/>
  <c r="Q66" i="15"/>
  <c r="V66" i="15"/>
  <c r="G69" i="15"/>
  <c r="G68" i="15" s="1"/>
  <c r="I69" i="15"/>
  <c r="K69" i="15"/>
  <c r="K68" i="15" s="1"/>
  <c r="O69" i="15"/>
  <c r="O68" i="15" s="1"/>
  <c r="Q69" i="15"/>
  <c r="V69" i="15"/>
  <c r="V68" i="15" s="1"/>
  <c r="G71" i="15"/>
  <c r="I71" i="15"/>
  <c r="I68" i="15" s="1"/>
  <c r="K71" i="15"/>
  <c r="M71" i="15"/>
  <c r="O71" i="15"/>
  <c r="Q71" i="15"/>
  <c r="Q68" i="15" s="1"/>
  <c r="V71" i="15"/>
  <c r="G73" i="15"/>
  <c r="I73" i="15"/>
  <c r="I72" i="15" s="1"/>
  <c r="K73" i="15"/>
  <c r="M73" i="15"/>
  <c r="O73" i="15"/>
  <c r="Q73" i="15"/>
  <c r="Q72" i="15" s="1"/>
  <c r="V73" i="15"/>
  <c r="G74" i="15"/>
  <c r="G72" i="15" s="1"/>
  <c r="I74" i="15"/>
  <c r="K74" i="15"/>
  <c r="K72" i="15" s="1"/>
  <c r="O74" i="15"/>
  <c r="O72" i="15" s="1"/>
  <c r="Q74" i="15"/>
  <c r="V74" i="15"/>
  <c r="V72" i="15" s="1"/>
  <c r="I75" i="15"/>
  <c r="Q75" i="15"/>
  <c r="G76" i="15"/>
  <c r="G75" i="15" s="1"/>
  <c r="I76" i="15"/>
  <c r="K76" i="15"/>
  <c r="K75" i="15" s="1"/>
  <c r="O76" i="15"/>
  <c r="O75" i="15" s="1"/>
  <c r="Q76" i="15"/>
  <c r="V76" i="15"/>
  <c r="V75" i="15" s="1"/>
  <c r="G79" i="15"/>
  <c r="G78" i="15" s="1"/>
  <c r="I79" i="15"/>
  <c r="K79" i="15"/>
  <c r="K78" i="15" s="1"/>
  <c r="O79" i="15"/>
  <c r="O78" i="15" s="1"/>
  <c r="Q79" i="15"/>
  <c r="V79" i="15"/>
  <c r="V78" i="15" s="1"/>
  <c r="G80" i="15"/>
  <c r="I80" i="15"/>
  <c r="I78" i="15" s="1"/>
  <c r="K80" i="15"/>
  <c r="M80" i="15"/>
  <c r="O80" i="15"/>
  <c r="Q80" i="15"/>
  <c r="Q78" i="15" s="1"/>
  <c r="V80" i="15"/>
  <c r="G81" i="15"/>
  <c r="M81" i="15" s="1"/>
  <c r="I81" i="15"/>
  <c r="K81" i="15"/>
  <c r="O81" i="15"/>
  <c r="Q81" i="15"/>
  <c r="V81" i="15"/>
  <c r="G82" i="15"/>
  <c r="I82" i="15"/>
  <c r="K82" i="15"/>
  <c r="M82" i="15"/>
  <c r="O82" i="15"/>
  <c r="Q82" i="15"/>
  <c r="V82" i="15"/>
  <c r="G83" i="15"/>
  <c r="M83" i="15" s="1"/>
  <c r="I83" i="15"/>
  <c r="K83" i="15"/>
  <c r="O83" i="15"/>
  <c r="Q83" i="15"/>
  <c r="V83" i="15"/>
  <c r="G84" i="15"/>
  <c r="I84" i="15"/>
  <c r="K84" i="15"/>
  <c r="M84" i="15"/>
  <c r="O84" i="15"/>
  <c r="Q84" i="15"/>
  <c r="V84" i="15"/>
  <c r="G85" i="15"/>
  <c r="M85" i="15" s="1"/>
  <c r="I85" i="15"/>
  <c r="K85" i="15"/>
  <c r="O85" i="15"/>
  <c r="Q85" i="15"/>
  <c r="V85" i="15"/>
  <c r="G86" i="15"/>
  <c r="I86" i="15"/>
  <c r="K86" i="15"/>
  <c r="M86" i="15"/>
  <c r="O86" i="15"/>
  <c r="Q86" i="15"/>
  <c r="V86" i="15"/>
  <c r="G87" i="15"/>
  <c r="M87" i="15" s="1"/>
  <c r="I87" i="15"/>
  <c r="K87" i="15"/>
  <c r="O87" i="15"/>
  <c r="Q87" i="15"/>
  <c r="V87" i="15"/>
  <c r="G88" i="15"/>
  <c r="I88" i="15"/>
  <c r="K88" i="15"/>
  <c r="M88" i="15"/>
  <c r="O88" i="15"/>
  <c r="Q88" i="15"/>
  <c r="V88" i="15"/>
  <c r="G89" i="15"/>
  <c r="M89" i="15" s="1"/>
  <c r="I89" i="15"/>
  <c r="K89" i="15"/>
  <c r="O89" i="15"/>
  <c r="Q89" i="15"/>
  <c r="V89" i="15"/>
  <c r="G92" i="15"/>
  <c r="G91" i="15" s="1"/>
  <c r="I92" i="15"/>
  <c r="K92" i="15"/>
  <c r="K91" i="15" s="1"/>
  <c r="O92" i="15"/>
  <c r="O91" i="15" s="1"/>
  <c r="Q92" i="15"/>
  <c r="V92" i="15"/>
  <c r="V91" i="15" s="1"/>
  <c r="G94" i="15"/>
  <c r="I94" i="15"/>
  <c r="I91" i="15" s="1"/>
  <c r="K94" i="15"/>
  <c r="M94" i="15"/>
  <c r="O94" i="15"/>
  <c r="Q94" i="15"/>
  <c r="Q91" i="15" s="1"/>
  <c r="V94" i="15"/>
  <c r="G97" i="15"/>
  <c r="I97" i="15"/>
  <c r="I96" i="15" s="1"/>
  <c r="K97" i="15"/>
  <c r="M97" i="15"/>
  <c r="O97" i="15"/>
  <c r="Q97" i="15"/>
  <c r="Q96" i="15" s="1"/>
  <c r="V97" i="15"/>
  <c r="G98" i="15"/>
  <c r="G96" i="15" s="1"/>
  <c r="I98" i="15"/>
  <c r="K98" i="15"/>
  <c r="K96" i="15" s="1"/>
  <c r="O98" i="15"/>
  <c r="O96" i="15" s="1"/>
  <c r="Q98" i="15"/>
  <c r="V98" i="15"/>
  <c r="V96" i="15" s="1"/>
  <c r="G101" i="15"/>
  <c r="G100" i="15" s="1"/>
  <c r="I101" i="15"/>
  <c r="I100" i="15" s="1"/>
  <c r="K101" i="15"/>
  <c r="K100" i="15" s="1"/>
  <c r="O101" i="15"/>
  <c r="O100" i="15" s="1"/>
  <c r="Q101" i="15"/>
  <c r="Q100" i="15" s="1"/>
  <c r="V101" i="15"/>
  <c r="V100" i="15" s="1"/>
  <c r="G102" i="15"/>
  <c r="I102" i="15"/>
  <c r="K102" i="15"/>
  <c r="M102" i="15"/>
  <c r="O102" i="15"/>
  <c r="Q102" i="15"/>
  <c r="V102" i="15"/>
  <c r="G103" i="15"/>
  <c r="M103" i="15" s="1"/>
  <c r="I103" i="15"/>
  <c r="K103" i="15"/>
  <c r="O103" i="15"/>
  <c r="Q103" i="15"/>
  <c r="V103" i="15"/>
  <c r="G106" i="15"/>
  <c r="G105" i="15" s="1"/>
  <c r="I106" i="15"/>
  <c r="I105" i="15" s="1"/>
  <c r="K106" i="15"/>
  <c r="K105" i="15" s="1"/>
  <c r="M106" i="15"/>
  <c r="M105" i="15" s="1"/>
  <c r="O106" i="15"/>
  <c r="O105" i="15" s="1"/>
  <c r="Q106" i="15"/>
  <c r="Q105" i="15" s="1"/>
  <c r="V106" i="15"/>
  <c r="V105" i="15" s="1"/>
  <c r="AE108" i="15"/>
  <c r="AF108" i="15"/>
  <c r="G411" i="14"/>
  <c r="BA212" i="14"/>
  <c r="BA171" i="14"/>
  <c r="BA169" i="14"/>
  <c r="BA167" i="14"/>
  <c r="BA164" i="14"/>
  <c r="BA162" i="14"/>
  <c r="BA159" i="14"/>
  <c r="BA155" i="14"/>
  <c r="BA141" i="14"/>
  <c r="BA109" i="14"/>
  <c r="BA99" i="14"/>
  <c r="BA93" i="14"/>
  <c r="BA73" i="14"/>
  <c r="BA71" i="14"/>
  <c r="BA69" i="14"/>
  <c r="BA58" i="14"/>
  <c r="BA56" i="14"/>
  <c r="BA50" i="14"/>
  <c r="BA48" i="14"/>
  <c r="BA22" i="14"/>
  <c r="BA20" i="14"/>
  <c r="BA18" i="14"/>
  <c r="BA16" i="14"/>
  <c r="BA14" i="14"/>
  <c r="BA12" i="14"/>
  <c r="BA10" i="14"/>
  <c r="G9" i="14"/>
  <c r="I9" i="14"/>
  <c r="I8" i="14" s="1"/>
  <c r="K9" i="14"/>
  <c r="M9" i="14"/>
  <c r="O9" i="14"/>
  <c r="Q9" i="14"/>
  <c r="Q8" i="14" s="1"/>
  <c r="V9" i="14"/>
  <c r="G11" i="14"/>
  <c r="G8" i="14" s="1"/>
  <c r="I11" i="14"/>
  <c r="K11" i="14"/>
  <c r="K8" i="14" s="1"/>
  <c r="O11" i="14"/>
  <c r="O8" i="14" s="1"/>
  <c r="Q11" i="14"/>
  <c r="V11" i="14"/>
  <c r="V8" i="14" s="1"/>
  <c r="G13" i="14"/>
  <c r="I13" i="14"/>
  <c r="K13" i="14"/>
  <c r="M13" i="14"/>
  <c r="O13" i="14"/>
  <c r="Q13" i="14"/>
  <c r="V13" i="14"/>
  <c r="G15" i="14"/>
  <c r="M15" i="14" s="1"/>
  <c r="I15" i="14"/>
  <c r="K15" i="14"/>
  <c r="O15" i="14"/>
  <c r="Q15" i="14"/>
  <c r="V15" i="14"/>
  <c r="G17" i="14"/>
  <c r="I17" i="14"/>
  <c r="K17" i="14"/>
  <c r="M17" i="14"/>
  <c r="O17" i="14"/>
  <c r="Q17" i="14"/>
  <c r="V17" i="14"/>
  <c r="G19" i="14"/>
  <c r="M19" i="14" s="1"/>
  <c r="I19" i="14"/>
  <c r="K19" i="14"/>
  <c r="O19" i="14"/>
  <c r="Q19" i="14"/>
  <c r="V19" i="14"/>
  <c r="G21" i="14"/>
  <c r="I21" i="14"/>
  <c r="K21" i="14"/>
  <c r="M21" i="14"/>
  <c r="O21" i="14"/>
  <c r="Q21" i="14"/>
  <c r="V21" i="14"/>
  <c r="G23" i="14"/>
  <c r="M23" i="14" s="1"/>
  <c r="I23" i="14"/>
  <c r="K23" i="14"/>
  <c r="O23" i="14"/>
  <c r="Q23" i="14"/>
  <c r="V23" i="14"/>
  <c r="G25" i="14"/>
  <c r="I25" i="14"/>
  <c r="K25" i="14"/>
  <c r="M25" i="14"/>
  <c r="O25" i="14"/>
  <c r="Q25" i="14"/>
  <c r="V25" i="14"/>
  <c r="G27" i="14"/>
  <c r="M27" i="14" s="1"/>
  <c r="I27" i="14"/>
  <c r="K27" i="14"/>
  <c r="O27" i="14"/>
  <c r="Q27" i="14"/>
  <c r="V27" i="14"/>
  <c r="G29" i="14"/>
  <c r="I29" i="14"/>
  <c r="K29" i="14"/>
  <c r="M29" i="14"/>
  <c r="O29" i="14"/>
  <c r="Q29" i="14"/>
  <c r="V29" i="14"/>
  <c r="G30" i="14"/>
  <c r="M30" i="14" s="1"/>
  <c r="I30" i="14"/>
  <c r="K30" i="14"/>
  <c r="O30" i="14"/>
  <c r="Q30" i="14"/>
  <c r="V30" i="14"/>
  <c r="G31" i="14"/>
  <c r="I31" i="14"/>
  <c r="K31" i="14"/>
  <c r="M31" i="14"/>
  <c r="O31" i="14"/>
  <c r="Q31" i="14"/>
  <c r="V31" i="14"/>
  <c r="G33" i="14"/>
  <c r="M33" i="14" s="1"/>
  <c r="I33" i="14"/>
  <c r="K33" i="14"/>
  <c r="O33" i="14"/>
  <c r="Q33" i="14"/>
  <c r="V33" i="14"/>
  <c r="G35" i="14"/>
  <c r="I35" i="14"/>
  <c r="K35" i="14"/>
  <c r="M35" i="14"/>
  <c r="O35" i="14"/>
  <c r="Q35" i="14"/>
  <c r="V35" i="14"/>
  <c r="G37" i="14"/>
  <c r="I37" i="14"/>
  <c r="I36" i="14" s="1"/>
  <c r="K37" i="14"/>
  <c r="M37" i="14"/>
  <c r="O37" i="14"/>
  <c r="Q37" i="14"/>
  <c r="Q36" i="14" s="1"/>
  <c r="V37" i="14"/>
  <c r="G38" i="14"/>
  <c r="G36" i="14" s="1"/>
  <c r="I38" i="14"/>
  <c r="K38" i="14"/>
  <c r="K36" i="14" s="1"/>
  <c r="O38" i="14"/>
  <c r="O36" i="14" s="1"/>
  <c r="Q38" i="14"/>
  <c r="V38" i="14"/>
  <c r="V36" i="14" s="1"/>
  <c r="G39" i="14"/>
  <c r="I39" i="14"/>
  <c r="K39" i="14"/>
  <c r="M39" i="14"/>
  <c r="O39" i="14"/>
  <c r="Q39" i="14"/>
  <c r="V39" i="14"/>
  <c r="G41" i="14"/>
  <c r="M41" i="14" s="1"/>
  <c r="I41" i="14"/>
  <c r="K41" i="14"/>
  <c r="O41" i="14"/>
  <c r="Q41" i="14"/>
  <c r="V41" i="14"/>
  <c r="G43" i="14"/>
  <c r="I43" i="14"/>
  <c r="K43" i="14"/>
  <c r="M43" i="14"/>
  <c r="O43" i="14"/>
  <c r="Q43" i="14"/>
  <c r="V43" i="14"/>
  <c r="G45" i="14"/>
  <c r="M45" i="14" s="1"/>
  <c r="I45" i="14"/>
  <c r="K45" i="14"/>
  <c r="O45" i="14"/>
  <c r="Q45" i="14"/>
  <c r="V45" i="14"/>
  <c r="G47" i="14"/>
  <c r="I47" i="14"/>
  <c r="K47" i="14"/>
  <c r="M47" i="14"/>
  <c r="O47" i="14"/>
  <c r="Q47" i="14"/>
  <c r="V47" i="14"/>
  <c r="G49" i="14"/>
  <c r="M49" i="14" s="1"/>
  <c r="I49" i="14"/>
  <c r="K49" i="14"/>
  <c r="O49" i="14"/>
  <c r="Q49" i="14"/>
  <c r="V49" i="14"/>
  <c r="G51" i="14"/>
  <c r="I51" i="14"/>
  <c r="K51" i="14"/>
  <c r="M51" i="14"/>
  <c r="O51" i="14"/>
  <c r="Q51" i="14"/>
  <c r="V51" i="14"/>
  <c r="G52" i="14"/>
  <c r="M52" i="14" s="1"/>
  <c r="I52" i="14"/>
  <c r="K52" i="14"/>
  <c r="O52" i="14"/>
  <c r="Q52" i="14"/>
  <c r="V52" i="14"/>
  <c r="G53" i="14"/>
  <c r="I53" i="14"/>
  <c r="K53" i="14"/>
  <c r="M53" i="14"/>
  <c r="O53" i="14"/>
  <c r="Q53" i="14"/>
  <c r="V53" i="14"/>
  <c r="G55" i="14"/>
  <c r="M55" i="14" s="1"/>
  <c r="I55" i="14"/>
  <c r="K55" i="14"/>
  <c r="O55" i="14"/>
  <c r="Q55" i="14"/>
  <c r="V55" i="14"/>
  <c r="G57" i="14"/>
  <c r="I57" i="14"/>
  <c r="K57" i="14"/>
  <c r="M57" i="14"/>
  <c r="O57" i="14"/>
  <c r="Q57" i="14"/>
  <c r="V57" i="14"/>
  <c r="G59" i="14"/>
  <c r="M59" i="14" s="1"/>
  <c r="I59" i="14"/>
  <c r="K59" i="14"/>
  <c r="O59" i="14"/>
  <c r="Q59" i="14"/>
  <c r="V59" i="14"/>
  <c r="G61" i="14"/>
  <c r="I61" i="14"/>
  <c r="K61" i="14"/>
  <c r="M61" i="14"/>
  <c r="O61" i="14"/>
  <c r="Q61" i="14"/>
  <c r="V61" i="14"/>
  <c r="G64" i="14"/>
  <c r="I64" i="14"/>
  <c r="I63" i="14" s="1"/>
  <c r="K64" i="14"/>
  <c r="M64" i="14"/>
  <c r="O64" i="14"/>
  <c r="Q64" i="14"/>
  <c r="Q63" i="14" s="1"/>
  <c r="V64" i="14"/>
  <c r="G65" i="14"/>
  <c r="G63" i="14" s="1"/>
  <c r="I65" i="14"/>
  <c r="K65" i="14"/>
  <c r="K63" i="14" s="1"/>
  <c r="O65" i="14"/>
  <c r="O63" i="14" s="1"/>
  <c r="Q65" i="14"/>
  <c r="V65" i="14"/>
  <c r="V63" i="14" s="1"/>
  <c r="G66" i="14"/>
  <c r="I66" i="14"/>
  <c r="K66" i="14"/>
  <c r="M66" i="14"/>
  <c r="O66" i="14"/>
  <c r="Q66" i="14"/>
  <c r="V66" i="14"/>
  <c r="G67" i="14"/>
  <c r="M67" i="14" s="1"/>
  <c r="I67" i="14"/>
  <c r="K67" i="14"/>
  <c r="O67" i="14"/>
  <c r="Q67" i="14"/>
  <c r="V67" i="14"/>
  <c r="G68" i="14"/>
  <c r="I68" i="14"/>
  <c r="K68" i="14"/>
  <c r="M68" i="14"/>
  <c r="O68" i="14"/>
  <c r="Q68" i="14"/>
  <c r="V68" i="14"/>
  <c r="G70" i="14"/>
  <c r="M70" i="14" s="1"/>
  <c r="I70" i="14"/>
  <c r="K70" i="14"/>
  <c r="O70" i="14"/>
  <c r="Q70" i="14"/>
  <c r="V70" i="14"/>
  <c r="G72" i="14"/>
  <c r="I72" i="14"/>
  <c r="K72" i="14"/>
  <c r="M72" i="14"/>
  <c r="O72" i="14"/>
  <c r="Q72" i="14"/>
  <c r="V72" i="14"/>
  <c r="G74" i="14"/>
  <c r="M74" i="14" s="1"/>
  <c r="I74" i="14"/>
  <c r="K74" i="14"/>
  <c r="O74" i="14"/>
  <c r="Q74" i="14"/>
  <c r="V74" i="14"/>
  <c r="G76" i="14"/>
  <c r="I76" i="14"/>
  <c r="K76" i="14"/>
  <c r="M76" i="14"/>
  <c r="O76" i="14"/>
  <c r="Q76" i="14"/>
  <c r="V76" i="14"/>
  <c r="G77" i="14"/>
  <c r="M77" i="14" s="1"/>
  <c r="I77" i="14"/>
  <c r="K77" i="14"/>
  <c r="O77" i="14"/>
  <c r="Q77" i="14"/>
  <c r="V77" i="14"/>
  <c r="G78" i="14"/>
  <c r="I78" i="14"/>
  <c r="K78" i="14"/>
  <c r="M78" i="14"/>
  <c r="O78" i="14"/>
  <c r="Q78" i="14"/>
  <c r="V78" i="14"/>
  <c r="G79" i="14"/>
  <c r="M79" i="14" s="1"/>
  <c r="I79" i="14"/>
  <c r="K79" i="14"/>
  <c r="O79" i="14"/>
  <c r="Q79" i="14"/>
  <c r="V79" i="14"/>
  <c r="G80" i="14"/>
  <c r="I80" i="14"/>
  <c r="K80" i="14"/>
  <c r="M80" i="14"/>
  <c r="O80" i="14"/>
  <c r="Q80" i="14"/>
  <c r="V80" i="14"/>
  <c r="G81" i="14"/>
  <c r="M81" i="14" s="1"/>
  <c r="I81" i="14"/>
  <c r="K81" i="14"/>
  <c r="O81" i="14"/>
  <c r="Q81" i="14"/>
  <c r="V81" i="14"/>
  <c r="G82" i="14"/>
  <c r="I82" i="14"/>
  <c r="K82" i="14"/>
  <c r="M82" i="14"/>
  <c r="O82" i="14"/>
  <c r="Q82" i="14"/>
  <c r="V82" i="14"/>
  <c r="G83" i="14"/>
  <c r="M83" i="14" s="1"/>
  <c r="I83" i="14"/>
  <c r="K83" i="14"/>
  <c r="O83" i="14"/>
  <c r="Q83" i="14"/>
  <c r="V83" i="14"/>
  <c r="G84" i="14"/>
  <c r="I84" i="14"/>
  <c r="K84" i="14"/>
  <c r="M84" i="14"/>
  <c r="O84" i="14"/>
  <c r="Q84" i="14"/>
  <c r="V84" i="14"/>
  <c r="G85" i="14"/>
  <c r="M85" i="14" s="1"/>
  <c r="I85" i="14"/>
  <c r="K85" i="14"/>
  <c r="O85" i="14"/>
  <c r="Q85" i="14"/>
  <c r="V85" i="14"/>
  <c r="G86" i="14"/>
  <c r="I86" i="14"/>
  <c r="K86" i="14"/>
  <c r="M86" i="14"/>
  <c r="O86" i="14"/>
  <c r="Q86" i="14"/>
  <c r="V86" i="14"/>
  <c r="G88" i="14"/>
  <c r="M88" i="14" s="1"/>
  <c r="I88" i="14"/>
  <c r="K88" i="14"/>
  <c r="O88" i="14"/>
  <c r="Q88" i="14"/>
  <c r="V88" i="14"/>
  <c r="G90" i="14"/>
  <c r="I90" i="14"/>
  <c r="K90" i="14"/>
  <c r="M90" i="14"/>
  <c r="O90" i="14"/>
  <c r="Q90" i="14"/>
  <c r="V90" i="14"/>
  <c r="G92" i="14"/>
  <c r="M92" i="14" s="1"/>
  <c r="I92" i="14"/>
  <c r="K92" i="14"/>
  <c r="O92" i="14"/>
  <c r="Q92" i="14"/>
  <c r="V92" i="14"/>
  <c r="G94" i="14"/>
  <c r="I94" i="14"/>
  <c r="K94" i="14"/>
  <c r="M94" i="14"/>
  <c r="O94" i="14"/>
  <c r="Q94" i="14"/>
  <c r="V94" i="14"/>
  <c r="G96" i="14"/>
  <c r="M96" i="14" s="1"/>
  <c r="I96" i="14"/>
  <c r="K96" i="14"/>
  <c r="O96" i="14"/>
  <c r="Q96" i="14"/>
  <c r="V96" i="14"/>
  <c r="G98" i="14"/>
  <c r="I98" i="14"/>
  <c r="K98" i="14"/>
  <c r="M98" i="14"/>
  <c r="O98" i="14"/>
  <c r="Q98" i="14"/>
  <c r="V98" i="14"/>
  <c r="G100" i="14"/>
  <c r="M100" i="14" s="1"/>
  <c r="I100" i="14"/>
  <c r="K100" i="14"/>
  <c r="O100" i="14"/>
  <c r="Q100" i="14"/>
  <c r="V100" i="14"/>
  <c r="G104" i="14"/>
  <c r="I104" i="14"/>
  <c r="K104" i="14"/>
  <c r="M104" i="14"/>
  <c r="O104" i="14"/>
  <c r="Q104" i="14"/>
  <c r="V104" i="14"/>
  <c r="G108" i="14"/>
  <c r="M108" i="14" s="1"/>
  <c r="I108" i="14"/>
  <c r="K108" i="14"/>
  <c r="O108" i="14"/>
  <c r="Q108" i="14"/>
  <c r="V108" i="14"/>
  <c r="G110" i="14"/>
  <c r="I110" i="14"/>
  <c r="K110" i="14"/>
  <c r="M110" i="14"/>
  <c r="O110" i="14"/>
  <c r="Q110" i="14"/>
  <c r="V110" i="14"/>
  <c r="G111" i="14"/>
  <c r="M111" i="14" s="1"/>
  <c r="I111" i="14"/>
  <c r="K111" i="14"/>
  <c r="O111" i="14"/>
  <c r="Q111" i="14"/>
  <c r="V111" i="14"/>
  <c r="G113" i="14"/>
  <c r="G112" i="14" s="1"/>
  <c r="I113" i="14"/>
  <c r="K113" i="14"/>
  <c r="K112" i="14" s="1"/>
  <c r="O113" i="14"/>
  <c r="O112" i="14" s="1"/>
  <c r="Q113" i="14"/>
  <c r="V113" i="14"/>
  <c r="V112" i="14" s="1"/>
  <c r="G115" i="14"/>
  <c r="I115" i="14"/>
  <c r="I112" i="14" s="1"/>
  <c r="K115" i="14"/>
  <c r="M115" i="14"/>
  <c r="O115" i="14"/>
  <c r="Q115" i="14"/>
  <c r="Q112" i="14" s="1"/>
  <c r="V115" i="14"/>
  <c r="G116" i="14"/>
  <c r="M116" i="14" s="1"/>
  <c r="I116" i="14"/>
  <c r="K116" i="14"/>
  <c r="O116" i="14"/>
  <c r="Q116" i="14"/>
  <c r="V116" i="14"/>
  <c r="G117" i="14"/>
  <c r="I117" i="14"/>
  <c r="K117" i="14"/>
  <c r="M117" i="14"/>
  <c r="O117" i="14"/>
  <c r="Q117" i="14"/>
  <c r="V117" i="14"/>
  <c r="G118" i="14"/>
  <c r="M118" i="14" s="1"/>
  <c r="I118" i="14"/>
  <c r="K118" i="14"/>
  <c r="O118" i="14"/>
  <c r="Q118" i="14"/>
  <c r="V118" i="14"/>
  <c r="G119" i="14"/>
  <c r="I119" i="14"/>
  <c r="K119" i="14"/>
  <c r="M119" i="14"/>
  <c r="O119" i="14"/>
  <c r="Q119" i="14"/>
  <c r="V119" i="14"/>
  <c r="G120" i="14"/>
  <c r="M120" i="14" s="1"/>
  <c r="I120" i="14"/>
  <c r="K120" i="14"/>
  <c r="O120" i="14"/>
  <c r="Q120" i="14"/>
  <c r="V120" i="14"/>
  <c r="G121" i="14"/>
  <c r="I121" i="14"/>
  <c r="K121" i="14"/>
  <c r="M121" i="14"/>
  <c r="O121" i="14"/>
  <c r="Q121" i="14"/>
  <c r="V121" i="14"/>
  <c r="G123" i="14"/>
  <c r="M123" i="14" s="1"/>
  <c r="I123" i="14"/>
  <c r="K123" i="14"/>
  <c r="O123" i="14"/>
  <c r="Q123" i="14"/>
  <c r="V123" i="14"/>
  <c r="G125" i="14"/>
  <c r="I125" i="14"/>
  <c r="K125" i="14"/>
  <c r="M125" i="14"/>
  <c r="O125" i="14"/>
  <c r="Q125" i="14"/>
  <c r="V125" i="14"/>
  <c r="G127" i="14"/>
  <c r="M127" i="14" s="1"/>
  <c r="I127" i="14"/>
  <c r="K127" i="14"/>
  <c r="O127" i="14"/>
  <c r="Q127" i="14"/>
  <c r="V127" i="14"/>
  <c r="G129" i="14"/>
  <c r="I129" i="14"/>
  <c r="K129" i="14"/>
  <c r="M129" i="14"/>
  <c r="O129" i="14"/>
  <c r="Q129" i="14"/>
  <c r="V129" i="14"/>
  <c r="G131" i="14"/>
  <c r="M131" i="14" s="1"/>
  <c r="I131" i="14"/>
  <c r="K131" i="14"/>
  <c r="O131" i="14"/>
  <c r="Q131" i="14"/>
  <c r="V131" i="14"/>
  <c r="G133" i="14"/>
  <c r="I133" i="14"/>
  <c r="K133" i="14"/>
  <c r="M133" i="14"/>
  <c r="O133" i="14"/>
  <c r="Q133" i="14"/>
  <c r="V133" i="14"/>
  <c r="G134" i="14"/>
  <c r="M134" i="14" s="1"/>
  <c r="I134" i="14"/>
  <c r="K134" i="14"/>
  <c r="O134" i="14"/>
  <c r="Q134" i="14"/>
  <c r="V134" i="14"/>
  <c r="G135" i="14"/>
  <c r="I135" i="14"/>
  <c r="K135" i="14"/>
  <c r="M135" i="14"/>
  <c r="O135" i="14"/>
  <c r="Q135" i="14"/>
  <c r="V135" i="14"/>
  <c r="G136" i="14"/>
  <c r="M136" i="14" s="1"/>
  <c r="I136" i="14"/>
  <c r="K136" i="14"/>
  <c r="O136" i="14"/>
  <c r="Q136" i="14"/>
  <c r="V136" i="14"/>
  <c r="G138" i="14"/>
  <c r="G137" i="14" s="1"/>
  <c r="I138" i="14"/>
  <c r="K138" i="14"/>
  <c r="K137" i="14" s="1"/>
  <c r="O138" i="14"/>
  <c r="O137" i="14" s="1"/>
  <c r="Q138" i="14"/>
  <c r="V138" i="14"/>
  <c r="V137" i="14" s="1"/>
  <c r="G139" i="14"/>
  <c r="I139" i="14"/>
  <c r="I137" i="14" s="1"/>
  <c r="K139" i="14"/>
  <c r="M139" i="14"/>
  <c r="O139" i="14"/>
  <c r="Q139" i="14"/>
  <c r="Q137" i="14" s="1"/>
  <c r="V139" i="14"/>
  <c r="G140" i="14"/>
  <c r="M140" i="14" s="1"/>
  <c r="I140" i="14"/>
  <c r="K140" i="14"/>
  <c r="O140" i="14"/>
  <c r="Q140" i="14"/>
  <c r="V140" i="14"/>
  <c r="G142" i="14"/>
  <c r="I142" i="14"/>
  <c r="K142" i="14"/>
  <c r="M142" i="14"/>
  <c r="O142" i="14"/>
  <c r="Q142" i="14"/>
  <c r="V142" i="14"/>
  <c r="G143" i="14"/>
  <c r="M143" i="14" s="1"/>
  <c r="I143" i="14"/>
  <c r="K143" i="14"/>
  <c r="O143" i="14"/>
  <c r="Q143" i="14"/>
  <c r="V143" i="14"/>
  <c r="G144" i="14"/>
  <c r="I144" i="14"/>
  <c r="K144" i="14"/>
  <c r="M144" i="14"/>
  <c r="O144" i="14"/>
  <c r="Q144" i="14"/>
  <c r="V144" i="14"/>
  <c r="G145" i="14"/>
  <c r="M145" i="14" s="1"/>
  <c r="I145" i="14"/>
  <c r="K145" i="14"/>
  <c r="O145" i="14"/>
  <c r="Q145" i="14"/>
  <c r="V145" i="14"/>
  <c r="G146" i="14"/>
  <c r="I146" i="14"/>
  <c r="K146" i="14"/>
  <c r="M146" i="14"/>
  <c r="O146" i="14"/>
  <c r="Q146" i="14"/>
  <c r="V146" i="14"/>
  <c r="G147" i="14"/>
  <c r="M147" i="14" s="1"/>
  <c r="I147" i="14"/>
  <c r="K147" i="14"/>
  <c r="O147" i="14"/>
  <c r="Q147" i="14"/>
  <c r="V147" i="14"/>
  <c r="G148" i="14"/>
  <c r="I148" i="14"/>
  <c r="K148" i="14"/>
  <c r="M148" i="14"/>
  <c r="O148" i="14"/>
  <c r="Q148" i="14"/>
  <c r="V148" i="14"/>
  <c r="G149" i="14"/>
  <c r="M149" i="14" s="1"/>
  <c r="I149" i="14"/>
  <c r="K149" i="14"/>
  <c r="O149" i="14"/>
  <c r="Q149" i="14"/>
  <c r="V149" i="14"/>
  <c r="G150" i="14"/>
  <c r="I150" i="14"/>
  <c r="K150" i="14"/>
  <c r="M150" i="14"/>
  <c r="O150" i="14"/>
  <c r="Q150" i="14"/>
  <c r="V150" i="14"/>
  <c r="G151" i="14"/>
  <c r="M151" i="14" s="1"/>
  <c r="I151" i="14"/>
  <c r="K151" i="14"/>
  <c r="O151" i="14"/>
  <c r="Q151" i="14"/>
  <c r="V151" i="14"/>
  <c r="G152" i="14"/>
  <c r="I152" i="14"/>
  <c r="K152" i="14"/>
  <c r="M152" i="14"/>
  <c r="O152" i="14"/>
  <c r="Q152" i="14"/>
  <c r="V152" i="14"/>
  <c r="G154" i="14"/>
  <c r="I154" i="14"/>
  <c r="I153" i="14" s="1"/>
  <c r="K154" i="14"/>
  <c r="M154" i="14"/>
  <c r="O154" i="14"/>
  <c r="Q154" i="14"/>
  <c r="Q153" i="14" s="1"/>
  <c r="V154" i="14"/>
  <c r="G156" i="14"/>
  <c r="G153" i="14" s="1"/>
  <c r="I156" i="14"/>
  <c r="K156" i="14"/>
  <c r="K153" i="14" s="1"/>
  <c r="O156" i="14"/>
  <c r="O153" i="14" s="1"/>
  <c r="Q156" i="14"/>
  <c r="V156" i="14"/>
  <c r="V153" i="14" s="1"/>
  <c r="G158" i="14"/>
  <c r="I158" i="14"/>
  <c r="K158" i="14"/>
  <c r="M158" i="14"/>
  <c r="O158" i="14"/>
  <c r="Q158" i="14"/>
  <c r="V158" i="14"/>
  <c r="G161" i="14"/>
  <c r="M161" i="14" s="1"/>
  <c r="I161" i="14"/>
  <c r="K161" i="14"/>
  <c r="O161" i="14"/>
  <c r="Q161" i="14"/>
  <c r="V161" i="14"/>
  <c r="G163" i="14"/>
  <c r="I163" i="14"/>
  <c r="K163" i="14"/>
  <c r="M163" i="14"/>
  <c r="O163" i="14"/>
  <c r="Q163" i="14"/>
  <c r="V163" i="14"/>
  <c r="G166" i="14"/>
  <c r="I166" i="14"/>
  <c r="I165" i="14" s="1"/>
  <c r="K166" i="14"/>
  <c r="M166" i="14"/>
  <c r="O166" i="14"/>
  <c r="Q166" i="14"/>
  <c r="Q165" i="14" s="1"/>
  <c r="V166" i="14"/>
  <c r="G168" i="14"/>
  <c r="G165" i="14" s="1"/>
  <c r="I168" i="14"/>
  <c r="K168" i="14"/>
  <c r="K165" i="14" s="1"/>
  <c r="O168" i="14"/>
  <c r="O165" i="14" s="1"/>
  <c r="Q168" i="14"/>
  <c r="V168" i="14"/>
  <c r="V165" i="14" s="1"/>
  <c r="G170" i="14"/>
  <c r="I170" i="14"/>
  <c r="K170" i="14"/>
  <c r="M170" i="14"/>
  <c r="O170" i="14"/>
  <c r="Q170" i="14"/>
  <c r="V170" i="14"/>
  <c r="G172" i="14"/>
  <c r="M172" i="14" s="1"/>
  <c r="I172" i="14"/>
  <c r="K172" i="14"/>
  <c r="O172" i="14"/>
  <c r="Q172" i="14"/>
  <c r="V172" i="14"/>
  <c r="G174" i="14"/>
  <c r="I174" i="14"/>
  <c r="K174" i="14"/>
  <c r="M174" i="14"/>
  <c r="O174" i="14"/>
  <c r="Q174" i="14"/>
  <c r="V174" i="14"/>
  <c r="G175" i="14"/>
  <c r="M175" i="14" s="1"/>
  <c r="I175" i="14"/>
  <c r="K175" i="14"/>
  <c r="O175" i="14"/>
  <c r="Q175" i="14"/>
  <c r="V175" i="14"/>
  <c r="G177" i="14"/>
  <c r="I177" i="14"/>
  <c r="K177" i="14"/>
  <c r="M177" i="14"/>
  <c r="O177" i="14"/>
  <c r="Q177" i="14"/>
  <c r="V177" i="14"/>
  <c r="G178" i="14"/>
  <c r="M178" i="14" s="1"/>
  <c r="I178" i="14"/>
  <c r="K178" i="14"/>
  <c r="O178" i="14"/>
  <c r="Q178" i="14"/>
  <c r="V178" i="14"/>
  <c r="G180" i="14"/>
  <c r="I180" i="14"/>
  <c r="K180" i="14"/>
  <c r="O180" i="14"/>
  <c r="Q180" i="14"/>
  <c r="V180" i="14"/>
  <c r="G182" i="14"/>
  <c r="I182" i="14"/>
  <c r="K182" i="14"/>
  <c r="M182" i="14"/>
  <c r="O182" i="14"/>
  <c r="Q182" i="14"/>
  <c r="V182" i="14"/>
  <c r="G184" i="14"/>
  <c r="M184" i="14" s="1"/>
  <c r="I184" i="14"/>
  <c r="K184" i="14"/>
  <c r="O184" i="14"/>
  <c r="Q184" i="14"/>
  <c r="V184" i="14"/>
  <c r="G186" i="14"/>
  <c r="I186" i="14"/>
  <c r="K186" i="14"/>
  <c r="M186" i="14"/>
  <c r="O186" i="14"/>
  <c r="Q186" i="14"/>
  <c r="V186" i="14"/>
  <c r="G188" i="14"/>
  <c r="M188" i="14" s="1"/>
  <c r="I188" i="14"/>
  <c r="K188" i="14"/>
  <c r="O188" i="14"/>
  <c r="Q188" i="14"/>
  <c r="V188" i="14"/>
  <c r="G190" i="14"/>
  <c r="I190" i="14"/>
  <c r="K190" i="14"/>
  <c r="M190" i="14"/>
  <c r="O190" i="14"/>
  <c r="Q190" i="14"/>
  <c r="V190" i="14"/>
  <c r="G192" i="14"/>
  <c r="M192" i="14" s="1"/>
  <c r="I192" i="14"/>
  <c r="K192" i="14"/>
  <c r="O192" i="14"/>
  <c r="Q192" i="14"/>
  <c r="V192" i="14"/>
  <c r="G193" i="14"/>
  <c r="I193" i="14"/>
  <c r="K193" i="14"/>
  <c r="M193" i="14"/>
  <c r="O193" i="14"/>
  <c r="Q193" i="14"/>
  <c r="V193" i="14"/>
  <c r="G194" i="14"/>
  <c r="M194" i="14" s="1"/>
  <c r="I194" i="14"/>
  <c r="K194" i="14"/>
  <c r="O194" i="14"/>
  <c r="Q194" i="14"/>
  <c r="V194" i="14"/>
  <c r="G196" i="14"/>
  <c r="I196" i="14"/>
  <c r="K196" i="14"/>
  <c r="M196" i="14"/>
  <c r="O196" i="14"/>
  <c r="Q196" i="14"/>
  <c r="V196" i="14"/>
  <c r="G198" i="14"/>
  <c r="M198" i="14" s="1"/>
  <c r="I198" i="14"/>
  <c r="K198" i="14"/>
  <c r="O198" i="14"/>
  <c r="Q198" i="14"/>
  <c r="V198" i="14"/>
  <c r="G200" i="14"/>
  <c r="I200" i="14"/>
  <c r="K200" i="14"/>
  <c r="M200" i="14"/>
  <c r="O200" i="14"/>
  <c r="Q200" i="14"/>
  <c r="V200" i="14"/>
  <c r="G202" i="14"/>
  <c r="M202" i="14" s="1"/>
  <c r="I202" i="14"/>
  <c r="K202" i="14"/>
  <c r="O202" i="14"/>
  <c r="Q202" i="14"/>
  <c r="V202" i="14"/>
  <c r="G204" i="14"/>
  <c r="M204" i="14" s="1"/>
  <c r="I204" i="14"/>
  <c r="K204" i="14"/>
  <c r="O204" i="14"/>
  <c r="Q204" i="14"/>
  <c r="V204" i="14"/>
  <c r="G205" i="14"/>
  <c r="I205" i="14"/>
  <c r="K205" i="14"/>
  <c r="M205" i="14"/>
  <c r="O205" i="14"/>
  <c r="Q205" i="14"/>
  <c r="V205" i="14"/>
  <c r="G206" i="14"/>
  <c r="M206" i="14" s="1"/>
  <c r="I206" i="14"/>
  <c r="K206" i="14"/>
  <c r="O206" i="14"/>
  <c r="Q206" i="14"/>
  <c r="V206" i="14"/>
  <c r="G208" i="14"/>
  <c r="G207" i="14" s="1"/>
  <c r="I208" i="14"/>
  <c r="K208" i="14"/>
  <c r="K207" i="14" s="1"/>
  <c r="O208" i="14"/>
  <c r="O207" i="14" s="1"/>
  <c r="Q208" i="14"/>
  <c r="V208" i="14"/>
  <c r="V207" i="14" s="1"/>
  <c r="G209" i="14"/>
  <c r="I209" i="14"/>
  <c r="I207" i="14" s="1"/>
  <c r="K209" i="14"/>
  <c r="M209" i="14"/>
  <c r="O209" i="14"/>
  <c r="Q209" i="14"/>
  <c r="Q207" i="14" s="1"/>
  <c r="V209" i="14"/>
  <c r="G210" i="14"/>
  <c r="M210" i="14" s="1"/>
  <c r="I210" i="14"/>
  <c r="K210" i="14"/>
  <c r="O210" i="14"/>
  <c r="Q210" i="14"/>
  <c r="V210" i="14"/>
  <c r="G211" i="14"/>
  <c r="I211" i="14"/>
  <c r="K211" i="14"/>
  <c r="M211" i="14"/>
  <c r="O211" i="14"/>
  <c r="Q211" i="14"/>
  <c r="V211" i="14"/>
  <c r="G214" i="14"/>
  <c r="I214" i="14"/>
  <c r="I213" i="14" s="1"/>
  <c r="K214" i="14"/>
  <c r="M214" i="14"/>
  <c r="O214" i="14"/>
  <c r="Q214" i="14"/>
  <c r="Q213" i="14" s="1"/>
  <c r="V214" i="14"/>
  <c r="G216" i="14"/>
  <c r="M216" i="14" s="1"/>
  <c r="I216" i="14"/>
  <c r="K216" i="14"/>
  <c r="K213" i="14" s="1"/>
  <c r="O216" i="14"/>
  <c r="O213" i="14" s="1"/>
  <c r="Q216" i="14"/>
  <c r="V216" i="14"/>
  <c r="V213" i="14" s="1"/>
  <c r="G217" i="14"/>
  <c r="I217" i="14"/>
  <c r="K217" i="14"/>
  <c r="M217" i="14"/>
  <c r="O217" i="14"/>
  <c r="Q217" i="14"/>
  <c r="V217" i="14"/>
  <c r="G219" i="14"/>
  <c r="I219" i="14"/>
  <c r="I218" i="14" s="1"/>
  <c r="K219" i="14"/>
  <c r="M219" i="14"/>
  <c r="O219" i="14"/>
  <c r="Q219" i="14"/>
  <c r="Q218" i="14" s="1"/>
  <c r="V219" i="14"/>
  <c r="G220" i="14"/>
  <c r="M220" i="14" s="1"/>
  <c r="I220" i="14"/>
  <c r="K220" i="14"/>
  <c r="K218" i="14" s="1"/>
  <c r="O220" i="14"/>
  <c r="O218" i="14" s="1"/>
  <c r="Q220" i="14"/>
  <c r="V220" i="14"/>
  <c r="V218" i="14" s="1"/>
  <c r="G222" i="14"/>
  <c r="G221" i="14" s="1"/>
  <c r="I222" i="14"/>
  <c r="K222" i="14"/>
  <c r="K221" i="14" s="1"/>
  <c r="O222" i="14"/>
  <c r="O221" i="14" s="1"/>
  <c r="Q222" i="14"/>
  <c r="V222" i="14"/>
  <c r="V221" i="14" s="1"/>
  <c r="G223" i="14"/>
  <c r="I223" i="14"/>
  <c r="I221" i="14" s="1"/>
  <c r="K223" i="14"/>
  <c r="M223" i="14"/>
  <c r="O223" i="14"/>
  <c r="Q223" i="14"/>
  <c r="Q221" i="14" s="1"/>
  <c r="V223" i="14"/>
  <c r="G225" i="14"/>
  <c r="I225" i="14"/>
  <c r="I224" i="14" s="1"/>
  <c r="K225" i="14"/>
  <c r="M225" i="14"/>
  <c r="O225" i="14"/>
  <c r="Q225" i="14"/>
  <c r="Q224" i="14" s="1"/>
  <c r="V225" i="14"/>
  <c r="G227" i="14"/>
  <c r="M227" i="14" s="1"/>
  <c r="I227" i="14"/>
  <c r="K227" i="14"/>
  <c r="K224" i="14" s="1"/>
  <c r="O227" i="14"/>
  <c r="O224" i="14" s="1"/>
  <c r="Q227" i="14"/>
  <c r="V227" i="14"/>
  <c r="V224" i="14" s="1"/>
  <c r="G229" i="14"/>
  <c r="I229" i="14"/>
  <c r="K229" i="14"/>
  <c r="M229" i="14"/>
  <c r="O229" i="14"/>
  <c r="Q229" i="14"/>
  <c r="V229" i="14"/>
  <c r="G230" i="14"/>
  <c r="M230" i="14" s="1"/>
  <c r="I230" i="14"/>
  <c r="K230" i="14"/>
  <c r="O230" i="14"/>
  <c r="Q230" i="14"/>
  <c r="V230" i="14"/>
  <c r="I231" i="14"/>
  <c r="Q231" i="14"/>
  <c r="G232" i="14"/>
  <c r="G231" i="14" s="1"/>
  <c r="I232" i="14"/>
  <c r="K232" i="14"/>
  <c r="K231" i="14" s="1"/>
  <c r="O232" i="14"/>
  <c r="O231" i="14" s="1"/>
  <c r="Q232" i="14"/>
  <c r="V232" i="14"/>
  <c r="V231" i="14" s="1"/>
  <c r="I233" i="14"/>
  <c r="Q233" i="14"/>
  <c r="G234" i="14"/>
  <c r="G233" i="14" s="1"/>
  <c r="I234" i="14"/>
  <c r="K234" i="14"/>
  <c r="K233" i="14" s="1"/>
  <c r="O234" i="14"/>
  <c r="O233" i="14" s="1"/>
  <c r="Q234" i="14"/>
  <c r="V234" i="14"/>
  <c r="V233" i="14" s="1"/>
  <c r="G236" i="14"/>
  <c r="G235" i="14" s="1"/>
  <c r="I236" i="14"/>
  <c r="K236" i="14"/>
  <c r="K235" i="14" s="1"/>
  <c r="O236" i="14"/>
  <c r="O235" i="14" s="1"/>
  <c r="Q236" i="14"/>
  <c r="V236" i="14"/>
  <c r="V235" i="14" s="1"/>
  <c r="G237" i="14"/>
  <c r="I237" i="14"/>
  <c r="I235" i="14" s="1"/>
  <c r="K237" i="14"/>
  <c r="M237" i="14"/>
  <c r="O237" i="14"/>
  <c r="Q237" i="14"/>
  <c r="Q235" i="14" s="1"/>
  <c r="V237" i="14"/>
  <c r="G238" i="14"/>
  <c r="M238" i="14" s="1"/>
  <c r="I238" i="14"/>
  <c r="K238" i="14"/>
  <c r="O238" i="14"/>
  <c r="Q238" i="14"/>
  <c r="V238" i="14"/>
  <c r="G239" i="14"/>
  <c r="I239" i="14"/>
  <c r="K239" i="14"/>
  <c r="M239" i="14"/>
  <c r="O239" i="14"/>
  <c r="Q239" i="14"/>
  <c r="V239" i="14"/>
  <c r="G240" i="14"/>
  <c r="M240" i="14" s="1"/>
  <c r="I240" i="14"/>
  <c r="K240" i="14"/>
  <c r="O240" i="14"/>
  <c r="Q240" i="14"/>
  <c r="V240" i="14"/>
  <c r="G241" i="14"/>
  <c r="I241" i="14"/>
  <c r="K241" i="14"/>
  <c r="M241" i="14"/>
  <c r="O241" i="14"/>
  <c r="Q241" i="14"/>
  <c r="V241" i="14"/>
  <c r="G243" i="14"/>
  <c r="K243" i="14"/>
  <c r="O243" i="14"/>
  <c r="V243" i="14"/>
  <c r="G244" i="14"/>
  <c r="I244" i="14"/>
  <c r="I243" i="14" s="1"/>
  <c r="K244" i="14"/>
  <c r="M244" i="14"/>
  <c r="M243" i="14" s="1"/>
  <c r="O244" i="14"/>
  <c r="Q244" i="14"/>
  <c r="Q243" i="14" s="1"/>
  <c r="V244" i="14"/>
  <c r="G247" i="14"/>
  <c r="I247" i="14"/>
  <c r="K247" i="14"/>
  <c r="M247" i="14"/>
  <c r="O247" i="14"/>
  <c r="Q247" i="14"/>
  <c r="V247" i="14"/>
  <c r="G248" i="14"/>
  <c r="I248" i="14"/>
  <c r="K248" i="14"/>
  <c r="O248" i="14"/>
  <c r="Q248" i="14"/>
  <c r="V248" i="14"/>
  <c r="G249" i="14"/>
  <c r="I249" i="14"/>
  <c r="K249" i="14"/>
  <c r="M249" i="14"/>
  <c r="O249" i="14"/>
  <c r="Q249" i="14"/>
  <c r="V249" i="14"/>
  <c r="G250" i="14"/>
  <c r="M250" i="14" s="1"/>
  <c r="I250" i="14"/>
  <c r="K250" i="14"/>
  <c r="O250" i="14"/>
  <c r="Q250" i="14"/>
  <c r="V250" i="14"/>
  <c r="V246" i="14" s="1"/>
  <c r="G251" i="14"/>
  <c r="I251" i="14"/>
  <c r="K251" i="14"/>
  <c r="M251" i="14"/>
  <c r="O251" i="14"/>
  <c r="Q251" i="14"/>
  <c r="V251" i="14"/>
  <c r="G252" i="14"/>
  <c r="M252" i="14" s="1"/>
  <c r="I252" i="14"/>
  <c r="K252" i="14"/>
  <c r="O252" i="14"/>
  <c r="Q252" i="14"/>
  <c r="V252" i="14"/>
  <c r="G253" i="14"/>
  <c r="I253" i="14"/>
  <c r="K253" i="14"/>
  <c r="M253" i="14"/>
  <c r="O253" i="14"/>
  <c r="Q253" i="14"/>
  <c r="V253" i="14"/>
  <c r="G254" i="14"/>
  <c r="M254" i="14" s="1"/>
  <c r="I254" i="14"/>
  <c r="K254" i="14"/>
  <c r="O254" i="14"/>
  <c r="Q254" i="14"/>
  <c r="V254" i="14"/>
  <c r="G255" i="14"/>
  <c r="I255" i="14"/>
  <c r="K255" i="14"/>
  <c r="M255" i="14"/>
  <c r="O255" i="14"/>
  <c r="Q255" i="14"/>
  <c r="V255" i="14"/>
  <c r="G256" i="14"/>
  <c r="M256" i="14" s="1"/>
  <c r="I256" i="14"/>
  <c r="K256" i="14"/>
  <c r="O256" i="14"/>
  <c r="Q256" i="14"/>
  <c r="V256" i="14"/>
  <c r="G257" i="14"/>
  <c r="I257" i="14"/>
  <c r="K257" i="14"/>
  <c r="M257" i="14"/>
  <c r="O257" i="14"/>
  <c r="Q257" i="14"/>
  <c r="V257" i="14"/>
  <c r="G258" i="14"/>
  <c r="M258" i="14" s="1"/>
  <c r="I258" i="14"/>
  <c r="K258" i="14"/>
  <c r="O258" i="14"/>
  <c r="Q258" i="14"/>
  <c r="V258" i="14"/>
  <c r="G259" i="14"/>
  <c r="I259" i="14"/>
  <c r="K259" i="14"/>
  <c r="M259" i="14"/>
  <c r="O259" i="14"/>
  <c r="Q259" i="14"/>
  <c r="V259" i="14"/>
  <c r="G260" i="14"/>
  <c r="M260" i="14" s="1"/>
  <c r="I260" i="14"/>
  <c r="K260" i="14"/>
  <c r="O260" i="14"/>
  <c r="Q260" i="14"/>
  <c r="V260" i="14"/>
  <c r="G263" i="14"/>
  <c r="I263" i="14"/>
  <c r="K263" i="14"/>
  <c r="O263" i="14"/>
  <c r="Q263" i="14"/>
  <c r="V263" i="14"/>
  <c r="G265" i="14"/>
  <c r="I265" i="14"/>
  <c r="I262" i="14" s="1"/>
  <c r="K265" i="14"/>
  <c r="M265" i="14"/>
  <c r="O265" i="14"/>
  <c r="Q265" i="14"/>
  <c r="Q262" i="14" s="1"/>
  <c r="V265" i="14"/>
  <c r="G267" i="14"/>
  <c r="M267" i="14" s="1"/>
  <c r="I267" i="14"/>
  <c r="K267" i="14"/>
  <c r="O267" i="14"/>
  <c r="Q267" i="14"/>
  <c r="V267" i="14"/>
  <c r="G269" i="14"/>
  <c r="I269" i="14"/>
  <c r="K269" i="14"/>
  <c r="M269" i="14"/>
  <c r="O269" i="14"/>
  <c r="Q269" i="14"/>
  <c r="V269" i="14"/>
  <c r="G271" i="14"/>
  <c r="M271" i="14" s="1"/>
  <c r="I271" i="14"/>
  <c r="K271" i="14"/>
  <c r="O271" i="14"/>
  <c r="Q271" i="14"/>
  <c r="V271" i="14"/>
  <c r="G273" i="14"/>
  <c r="I273" i="14"/>
  <c r="K273" i="14"/>
  <c r="M273" i="14"/>
  <c r="O273" i="14"/>
  <c r="Q273" i="14"/>
  <c r="V273" i="14"/>
  <c r="G275" i="14"/>
  <c r="M275" i="14" s="1"/>
  <c r="I275" i="14"/>
  <c r="K275" i="14"/>
  <c r="O275" i="14"/>
  <c r="Q275" i="14"/>
  <c r="V275" i="14"/>
  <c r="G277" i="14"/>
  <c r="I277" i="14"/>
  <c r="K277" i="14"/>
  <c r="M277" i="14"/>
  <c r="O277" i="14"/>
  <c r="Q277" i="14"/>
  <c r="V277" i="14"/>
  <c r="G279" i="14"/>
  <c r="I279" i="14"/>
  <c r="K279" i="14"/>
  <c r="M279" i="14"/>
  <c r="O279" i="14"/>
  <c r="Q279" i="14"/>
  <c r="V279" i="14"/>
  <c r="G280" i="14"/>
  <c r="M280" i="14" s="1"/>
  <c r="I280" i="14"/>
  <c r="K280" i="14"/>
  <c r="K278" i="14" s="1"/>
  <c r="O280" i="14"/>
  <c r="O278" i="14" s="1"/>
  <c r="Q280" i="14"/>
  <c r="V280" i="14"/>
  <c r="G281" i="14"/>
  <c r="I281" i="14"/>
  <c r="K281" i="14"/>
  <c r="M281" i="14"/>
  <c r="O281" i="14"/>
  <c r="Q281" i="14"/>
  <c r="V281" i="14"/>
  <c r="G282" i="14"/>
  <c r="M282" i="14" s="1"/>
  <c r="I282" i="14"/>
  <c r="K282" i="14"/>
  <c r="O282" i="14"/>
  <c r="Q282" i="14"/>
  <c r="V282" i="14"/>
  <c r="V278" i="14" s="1"/>
  <c r="G283" i="14"/>
  <c r="I283" i="14"/>
  <c r="K283" i="14"/>
  <c r="M283" i="14"/>
  <c r="O283" i="14"/>
  <c r="Q283" i="14"/>
  <c r="V283" i="14"/>
  <c r="G284" i="14"/>
  <c r="M284" i="14" s="1"/>
  <c r="I284" i="14"/>
  <c r="K284" i="14"/>
  <c r="O284" i="14"/>
  <c r="Q284" i="14"/>
  <c r="V284" i="14"/>
  <c r="G285" i="14"/>
  <c r="I285" i="14"/>
  <c r="K285" i="14"/>
  <c r="M285" i="14"/>
  <c r="O285" i="14"/>
  <c r="Q285" i="14"/>
  <c r="V285" i="14"/>
  <c r="G286" i="14"/>
  <c r="M286" i="14" s="1"/>
  <c r="I286" i="14"/>
  <c r="K286" i="14"/>
  <c r="O286" i="14"/>
  <c r="Q286" i="14"/>
  <c r="V286" i="14"/>
  <c r="G289" i="14"/>
  <c r="I289" i="14"/>
  <c r="K289" i="14"/>
  <c r="O289" i="14"/>
  <c r="Q289" i="14"/>
  <c r="V289" i="14"/>
  <c r="G290" i="14"/>
  <c r="I290" i="14"/>
  <c r="I288" i="14" s="1"/>
  <c r="K290" i="14"/>
  <c r="M290" i="14"/>
  <c r="O290" i="14"/>
  <c r="Q290" i="14"/>
  <c r="Q288" i="14" s="1"/>
  <c r="V290" i="14"/>
  <c r="G291" i="14"/>
  <c r="M291" i="14" s="1"/>
  <c r="I291" i="14"/>
  <c r="K291" i="14"/>
  <c r="O291" i="14"/>
  <c r="Q291" i="14"/>
  <c r="V291" i="14"/>
  <c r="G292" i="14"/>
  <c r="I292" i="14"/>
  <c r="K292" i="14"/>
  <c r="M292" i="14"/>
  <c r="O292" i="14"/>
  <c r="Q292" i="14"/>
  <c r="V292" i="14"/>
  <c r="G293" i="14"/>
  <c r="M293" i="14" s="1"/>
  <c r="I293" i="14"/>
  <c r="K293" i="14"/>
  <c r="O293" i="14"/>
  <c r="Q293" i="14"/>
  <c r="V293" i="14"/>
  <c r="G294" i="14"/>
  <c r="I294" i="14"/>
  <c r="K294" i="14"/>
  <c r="M294" i="14"/>
  <c r="O294" i="14"/>
  <c r="Q294" i="14"/>
  <c r="V294" i="14"/>
  <c r="G295" i="14"/>
  <c r="M295" i="14" s="1"/>
  <c r="I295" i="14"/>
  <c r="K295" i="14"/>
  <c r="O295" i="14"/>
  <c r="Q295" i="14"/>
  <c r="V295" i="14"/>
  <c r="G296" i="14"/>
  <c r="I296" i="14"/>
  <c r="K296" i="14"/>
  <c r="M296" i="14"/>
  <c r="O296" i="14"/>
  <c r="Q296" i="14"/>
  <c r="V296" i="14"/>
  <c r="G297" i="14"/>
  <c r="M297" i="14" s="1"/>
  <c r="I297" i="14"/>
  <c r="K297" i="14"/>
  <c r="O297" i="14"/>
  <c r="Q297" i="14"/>
  <c r="V297" i="14"/>
  <c r="G299" i="14"/>
  <c r="I299" i="14"/>
  <c r="I298" i="14" s="1"/>
  <c r="K299" i="14"/>
  <c r="M299" i="14"/>
  <c r="O299" i="14"/>
  <c r="Q299" i="14"/>
  <c r="Q298" i="14" s="1"/>
  <c r="V299" i="14"/>
  <c r="G300" i="14"/>
  <c r="G298" i="14" s="1"/>
  <c r="I300" i="14"/>
  <c r="K300" i="14"/>
  <c r="K298" i="14" s="1"/>
  <c r="O300" i="14"/>
  <c r="O298" i="14" s="1"/>
  <c r="Q300" i="14"/>
  <c r="V300" i="14"/>
  <c r="V298" i="14" s="1"/>
  <c r="G301" i="14"/>
  <c r="I301" i="14"/>
  <c r="K301" i="14"/>
  <c r="M301" i="14"/>
  <c r="O301" i="14"/>
  <c r="Q301" i="14"/>
  <c r="V301" i="14"/>
  <c r="G302" i="14"/>
  <c r="M302" i="14" s="1"/>
  <c r="I302" i="14"/>
  <c r="K302" i="14"/>
  <c r="O302" i="14"/>
  <c r="Q302" i="14"/>
  <c r="V302" i="14"/>
  <c r="G303" i="14"/>
  <c r="I303" i="14"/>
  <c r="K303" i="14"/>
  <c r="M303" i="14"/>
  <c r="O303" i="14"/>
  <c r="Q303" i="14"/>
  <c r="V303" i="14"/>
  <c r="G304" i="14"/>
  <c r="M304" i="14" s="1"/>
  <c r="I304" i="14"/>
  <c r="K304" i="14"/>
  <c r="O304" i="14"/>
  <c r="Q304" i="14"/>
  <c r="V304" i="14"/>
  <c r="G307" i="14"/>
  <c r="G306" i="14" s="1"/>
  <c r="I307" i="14"/>
  <c r="K307" i="14"/>
  <c r="K306" i="14" s="1"/>
  <c r="O307" i="14"/>
  <c r="O306" i="14" s="1"/>
  <c r="Q307" i="14"/>
  <c r="V307" i="14"/>
  <c r="V306" i="14" s="1"/>
  <c r="G309" i="14"/>
  <c r="I309" i="14"/>
  <c r="I306" i="14" s="1"/>
  <c r="K309" i="14"/>
  <c r="M309" i="14"/>
  <c r="O309" i="14"/>
  <c r="Q309" i="14"/>
  <c r="Q306" i="14" s="1"/>
  <c r="V309" i="14"/>
  <c r="G311" i="14"/>
  <c r="I311" i="14"/>
  <c r="I310" i="14" s="1"/>
  <c r="K311" i="14"/>
  <c r="M311" i="14"/>
  <c r="O311" i="14"/>
  <c r="Q311" i="14"/>
  <c r="Q310" i="14" s="1"/>
  <c r="V311" i="14"/>
  <c r="G313" i="14"/>
  <c r="G310" i="14" s="1"/>
  <c r="I313" i="14"/>
  <c r="K313" i="14"/>
  <c r="K310" i="14" s="1"/>
  <c r="O313" i="14"/>
  <c r="O310" i="14" s="1"/>
  <c r="Q313" i="14"/>
  <c r="V313" i="14"/>
  <c r="V310" i="14" s="1"/>
  <c r="G315" i="14"/>
  <c r="I315" i="14"/>
  <c r="K315" i="14"/>
  <c r="M315" i="14"/>
  <c r="O315" i="14"/>
  <c r="Q315" i="14"/>
  <c r="V315" i="14"/>
  <c r="G316" i="14"/>
  <c r="M316" i="14" s="1"/>
  <c r="I316" i="14"/>
  <c r="K316" i="14"/>
  <c r="O316" i="14"/>
  <c r="Q316" i="14"/>
  <c r="V316" i="14"/>
  <c r="G318" i="14"/>
  <c r="I318" i="14"/>
  <c r="K318" i="14"/>
  <c r="M318" i="14"/>
  <c r="O318" i="14"/>
  <c r="Q318" i="14"/>
  <c r="V318" i="14"/>
  <c r="G319" i="14"/>
  <c r="M319" i="14" s="1"/>
  <c r="I319" i="14"/>
  <c r="K319" i="14"/>
  <c r="O319" i="14"/>
  <c r="Q319" i="14"/>
  <c r="V319" i="14"/>
  <c r="G321" i="14"/>
  <c r="I321" i="14"/>
  <c r="K321" i="14"/>
  <c r="M321" i="14"/>
  <c r="O321" i="14"/>
  <c r="Q321" i="14"/>
  <c r="V321" i="14"/>
  <c r="G322" i="14"/>
  <c r="M322" i="14" s="1"/>
  <c r="I322" i="14"/>
  <c r="K322" i="14"/>
  <c r="O322" i="14"/>
  <c r="Q322" i="14"/>
  <c r="V322" i="14"/>
  <c r="G323" i="14"/>
  <c r="I323" i="14"/>
  <c r="K323" i="14"/>
  <c r="M323" i="14"/>
  <c r="O323" i="14"/>
  <c r="Q323" i="14"/>
  <c r="V323" i="14"/>
  <c r="G324" i="14"/>
  <c r="M324" i="14" s="1"/>
  <c r="I324" i="14"/>
  <c r="K324" i="14"/>
  <c r="O324" i="14"/>
  <c r="Q324" i="14"/>
  <c r="V324" i="14"/>
  <c r="G325" i="14"/>
  <c r="I325" i="14"/>
  <c r="K325" i="14"/>
  <c r="M325" i="14"/>
  <c r="O325" i="14"/>
  <c r="Q325" i="14"/>
  <c r="V325" i="14"/>
  <c r="G326" i="14"/>
  <c r="M326" i="14" s="1"/>
  <c r="I326" i="14"/>
  <c r="K326" i="14"/>
  <c r="O326" i="14"/>
  <c r="Q326" i="14"/>
  <c r="V326" i="14"/>
  <c r="G329" i="14"/>
  <c r="G328" i="14" s="1"/>
  <c r="I329" i="14"/>
  <c r="K329" i="14"/>
  <c r="K328" i="14" s="1"/>
  <c r="O329" i="14"/>
  <c r="O328" i="14" s="1"/>
  <c r="Q329" i="14"/>
  <c r="V329" i="14"/>
  <c r="V328" i="14" s="1"/>
  <c r="G330" i="14"/>
  <c r="I330" i="14"/>
  <c r="I328" i="14" s="1"/>
  <c r="K330" i="14"/>
  <c r="M330" i="14"/>
  <c r="O330" i="14"/>
  <c r="Q330" i="14"/>
  <c r="Q328" i="14" s="1"/>
  <c r="V330" i="14"/>
  <c r="G331" i="14"/>
  <c r="M331" i="14" s="1"/>
  <c r="I331" i="14"/>
  <c r="K331" i="14"/>
  <c r="O331" i="14"/>
  <c r="Q331" i="14"/>
  <c r="V331" i="14"/>
  <c r="G334" i="14"/>
  <c r="G333" i="14" s="1"/>
  <c r="I334" i="14"/>
  <c r="K334" i="14"/>
  <c r="K333" i="14" s="1"/>
  <c r="O334" i="14"/>
  <c r="O333" i="14" s="1"/>
  <c r="Q334" i="14"/>
  <c r="V334" i="14"/>
  <c r="V333" i="14" s="1"/>
  <c r="G335" i="14"/>
  <c r="I335" i="14"/>
  <c r="I333" i="14" s="1"/>
  <c r="K335" i="14"/>
  <c r="M335" i="14"/>
  <c r="O335" i="14"/>
  <c r="Q335" i="14"/>
  <c r="Q333" i="14" s="1"/>
  <c r="V335" i="14"/>
  <c r="G336" i="14"/>
  <c r="M336" i="14" s="1"/>
  <c r="I336" i="14"/>
  <c r="K336" i="14"/>
  <c r="O336" i="14"/>
  <c r="Q336" i="14"/>
  <c r="V336" i="14"/>
  <c r="G337" i="14"/>
  <c r="I337" i="14"/>
  <c r="K337" i="14"/>
  <c r="M337" i="14"/>
  <c r="O337" i="14"/>
  <c r="Q337" i="14"/>
  <c r="V337" i="14"/>
  <c r="G338" i="14"/>
  <c r="M338" i="14" s="1"/>
  <c r="I338" i="14"/>
  <c r="K338" i="14"/>
  <c r="O338" i="14"/>
  <c r="Q338" i="14"/>
  <c r="V338" i="14"/>
  <c r="G339" i="14"/>
  <c r="I339" i="14"/>
  <c r="K339" i="14"/>
  <c r="M339" i="14"/>
  <c r="O339" i="14"/>
  <c r="Q339" i="14"/>
  <c r="V339" i="14"/>
  <c r="G340" i="14"/>
  <c r="M340" i="14" s="1"/>
  <c r="I340" i="14"/>
  <c r="K340" i="14"/>
  <c r="O340" i="14"/>
  <c r="Q340" i="14"/>
  <c r="V340" i="14"/>
  <c r="G341" i="14"/>
  <c r="I341" i="14"/>
  <c r="K341" i="14"/>
  <c r="M341" i="14"/>
  <c r="O341" i="14"/>
  <c r="Q341" i="14"/>
  <c r="V341" i="14"/>
  <c r="G342" i="14"/>
  <c r="M342" i="14" s="1"/>
  <c r="I342" i="14"/>
  <c r="K342" i="14"/>
  <c r="O342" i="14"/>
  <c r="Q342" i="14"/>
  <c r="V342" i="14"/>
  <c r="G343" i="14"/>
  <c r="I343" i="14"/>
  <c r="K343" i="14"/>
  <c r="M343" i="14"/>
  <c r="O343" i="14"/>
  <c r="Q343" i="14"/>
  <c r="V343" i="14"/>
  <c r="G344" i="14"/>
  <c r="M344" i="14" s="1"/>
  <c r="I344" i="14"/>
  <c r="K344" i="14"/>
  <c r="O344" i="14"/>
  <c r="Q344" i="14"/>
  <c r="V344" i="14"/>
  <c r="G345" i="14"/>
  <c r="I345" i="14"/>
  <c r="K345" i="14"/>
  <c r="M345" i="14"/>
  <c r="O345" i="14"/>
  <c r="Q345" i="14"/>
  <c r="V345" i="14"/>
  <c r="G346" i="14"/>
  <c r="M346" i="14" s="1"/>
  <c r="I346" i="14"/>
  <c r="K346" i="14"/>
  <c r="O346" i="14"/>
  <c r="Q346" i="14"/>
  <c r="V346" i="14"/>
  <c r="G347" i="14"/>
  <c r="I347" i="14"/>
  <c r="K347" i="14"/>
  <c r="M347" i="14"/>
  <c r="O347" i="14"/>
  <c r="Q347" i="14"/>
  <c r="V347" i="14"/>
  <c r="G348" i="14"/>
  <c r="M348" i="14" s="1"/>
  <c r="I348" i="14"/>
  <c r="K348" i="14"/>
  <c r="O348" i="14"/>
  <c r="Q348" i="14"/>
  <c r="V348" i="14"/>
  <c r="G349" i="14"/>
  <c r="I349" i="14"/>
  <c r="K349" i="14"/>
  <c r="M349" i="14"/>
  <c r="O349" i="14"/>
  <c r="Q349" i="14"/>
  <c r="V349" i="14"/>
  <c r="G350" i="14"/>
  <c r="M350" i="14" s="1"/>
  <c r="I350" i="14"/>
  <c r="K350" i="14"/>
  <c r="O350" i="14"/>
  <c r="Q350" i="14"/>
  <c r="V350" i="14"/>
  <c r="G351" i="14"/>
  <c r="I351" i="14"/>
  <c r="K351" i="14"/>
  <c r="M351" i="14"/>
  <c r="O351" i="14"/>
  <c r="Q351" i="14"/>
  <c r="V351" i="14"/>
  <c r="G352" i="14"/>
  <c r="M352" i="14" s="1"/>
  <c r="I352" i="14"/>
  <c r="K352" i="14"/>
  <c r="O352" i="14"/>
  <c r="Q352" i="14"/>
  <c r="V352" i="14"/>
  <c r="G353" i="14"/>
  <c r="I353" i="14"/>
  <c r="K353" i="14"/>
  <c r="M353" i="14"/>
  <c r="O353" i="14"/>
  <c r="Q353" i="14"/>
  <c r="V353" i="14"/>
  <c r="G354" i="14"/>
  <c r="M354" i="14" s="1"/>
  <c r="I354" i="14"/>
  <c r="K354" i="14"/>
  <c r="O354" i="14"/>
  <c r="Q354" i="14"/>
  <c r="V354" i="14"/>
  <c r="G355" i="14"/>
  <c r="I355" i="14"/>
  <c r="K355" i="14"/>
  <c r="M355" i="14"/>
  <c r="O355" i="14"/>
  <c r="Q355" i="14"/>
  <c r="V355" i="14"/>
  <c r="G356" i="14"/>
  <c r="M356" i="14" s="1"/>
  <c r="I356" i="14"/>
  <c r="K356" i="14"/>
  <c r="O356" i="14"/>
  <c r="Q356" i="14"/>
  <c r="V356" i="14"/>
  <c r="G357" i="14"/>
  <c r="I357" i="14"/>
  <c r="K357" i="14"/>
  <c r="M357" i="14"/>
  <c r="O357" i="14"/>
  <c r="Q357" i="14"/>
  <c r="V357" i="14"/>
  <c r="G360" i="14"/>
  <c r="I360" i="14"/>
  <c r="I359" i="14" s="1"/>
  <c r="K360" i="14"/>
  <c r="M360" i="14"/>
  <c r="O360" i="14"/>
  <c r="Q360" i="14"/>
  <c r="Q359" i="14" s="1"/>
  <c r="V360" i="14"/>
  <c r="G361" i="14"/>
  <c r="G359" i="14" s="1"/>
  <c r="I361" i="14"/>
  <c r="K361" i="14"/>
  <c r="K359" i="14" s="1"/>
  <c r="O361" i="14"/>
  <c r="O359" i="14" s="1"/>
  <c r="Q361" i="14"/>
  <c r="V361" i="14"/>
  <c r="V359" i="14" s="1"/>
  <c r="G362" i="14"/>
  <c r="I362" i="14"/>
  <c r="K362" i="14"/>
  <c r="M362" i="14"/>
  <c r="O362" i="14"/>
  <c r="Q362" i="14"/>
  <c r="V362" i="14"/>
  <c r="G363" i="14"/>
  <c r="M363" i="14" s="1"/>
  <c r="I363" i="14"/>
  <c r="K363" i="14"/>
  <c r="O363" i="14"/>
  <c r="Q363" i="14"/>
  <c r="V363" i="14"/>
  <c r="G364" i="14"/>
  <c r="I364" i="14"/>
  <c r="K364" i="14"/>
  <c r="M364" i="14"/>
  <c r="O364" i="14"/>
  <c r="Q364" i="14"/>
  <c r="V364" i="14"/>
  <c r="G365" i="14"/>
  <c r="M365" i="14" s="1"/>
  <c r="I365" i="14"/>
  <c r="K365" i="14"/>
  <c r="O365" i="14"/>
  <c r="Q365" i="14"/>
  <c r="V365" i="14"/>
  <c r="G366" i="14"/>
  <c r="I366" i="14"/>
  <c r="K366" i="14"/>
  <c r="M366" i="14"/>
  <c r="O366" i="14"/>
  <c r="Q366" i="14"/>
  <c r="V366" i="14"/>
  <c r="G367" i="14"/>
  <c r="M367" i="14" s="1"/>
  <c r="I367" i="14"/>
  <c r="K367" i="14"/>
  <c r="O367" i="14"/>
  <c r="Q367" i="14"/>
  <c r="V367" i="14"/>
  <c r="G368" i="14"/>
  <c r="I368" i="14"/>
  <c r="K368" i="14"/>
  <c r="M368" i="14"/>
  <c r="O368" i="14"/>
  <c r="Q368" i="14"/>
  <c r="V368" i="14"/>
  <c r="G369" i="14"/>
  <c r="M369" i="14" s="1"/>
  <c r="I369" i="14"/>
  <c r="K369" i="14"/>
  <c r="O369" i="14"/>
  <c r="Q369" i="14"/>
  <c r="V369" i="14"/>
  <c r="G370" i="14"/>
  <c r="I370" i="14"/>
  <c r="K370" i="14"/>
  <c r="M370" i="14"/>
  <c r="O370" i="14"/>
  <c r="Q370" i="14"/>
  <c r="V370" i="14"/>
  <c r="G371" i="14"/>
  <c r="M371" i="14" s="1"/>
  <c r="I371" i="14"/>
  <c r="K371" i="14"/>
  <c r="O371" i="14"/>
  <c r="Q371" i="14"/>
  <c r="V371" i="14"/>
  <c r="G374" i="14"/>
  <c r="G373" i="14" s="1"/>
  <c r="I374" i="14"/>
  <c r="K374" i="14"/>
  <c r="K373" i="14" s="1"/>
  <c r="O374" i="14"/>
  <c r="O373" i="14" s="1"/>
  <c r="Q374" i="14"/>
  <c r="V374" i="14"/>
  <c r="V373" i="14" s="1"/>
  <c r="G375" i="14"/>
  <c r="I375" i="14"/>
  <c r="I373" i="14" s="1"/>
  <c r="K375" i="14"/>
  <c r="M375" i="14"/>
  <c r="O375" i="14"/>
  <c r="Q375" i="14"/>
  <c r="Q373" i="14" s="1"/>
  <c r="V375" i="14"/>
  <c r="G376" i="14"/>
  <c r="M376" i="14" s="1"/>
  <c r="I376" i="14"/>
  <c r="K376" i="14"/>
  <c r="O376" i="14"/>
  <c r="Q376" i="14"/>
  <c r="V376" i="14"/>
  <c r="G377" i="14"/>
  <c r="I377" i="14"/>
  <c r="K377" i="14"/>
  <c r="M377" i="14"/>
  <c r="O377" i="14"/>
  <c r="Q377" i="14"/>
  <c r="V377" i="14"/>
  <c r="G378" i="14"/>
  <c r="M378" i="14" s="1"/>
  <c r="I378" i="14"/>
  <c r="K378" i="14"/>
  <c r="O378" i="14"/>
  <c r="Q378" i="14"/>
  <c r="V378" i="14"/>
  <c r="G379" i="14"/>
  <c r="I379" i="14"/>
  <c r="K379" i="14"/>
  <c r="M379" i="14"/>
  <c r="O379" i="14"/>
  <c r="Q379" i="14"/>
  <c r="V379" i="14"/>
  <c r="G380" i="14"/>
  <c r="M380" i="14" s="1"/>
  <c r="I380" i="14"/>
  <c r="K380" i="14"/>
  <c r="O380" i="14"/>
  <c r="Q380" i="14"/>
  <c r="V380" i="14"/>
  <c r="G381" i="14"/>
  <c r="I381" i="14"/>
  <c r="K381" i="14"/>
  <c r="M381" i="14"/>
  <c r="O381" i="14"/>
  <c r="Q381" i="14"/>
  <c r="V381" i="14"/>
  <c r="G382" i="14"/>
  <c r="M382" i="14" s="1"/>
  <c r="I382" i="14"/>
  <c r="K382" i="14"/>
  <c r="O382" i="14"/>
  <c r="Q382" i="14"/>
  <c r="V382" i="14"/>
  <c r="G383" i="14"/>
  <c r="I383" i="14"/>
  <c r="K383" i="14"/>
  <c r="M383" i="14"/>
  <c r="O383" i="14"/>
  <c r="Q383" i="14"/>
  <c r="V383" i="14"/>
  <c r="G386" i="14"/>
  <c r="I386" i="14"/>
  <c r="I385" i="14" s="1"/>
  <c r="K386" i="14"/>
  <c r="M386" i="14"/>
  <c r="O386" i="14"/>
  <c r="Q386" i="14"/>
  <c r="Q385" i="14" s="1"/>
  <c r="V386" i="14"/>
  <c r="G387" i="14"/>
  <c r="G385" i="14" s="1"/>
  <c r="I387" i="14"/>
  <c r="K387" i="14"/>
  <c r="K385" i="14" s="1"/>
  <c r="O387" i="14"/>
  <c r="O385" i="14" s="1"/>
  <c r="Q387" i="14"/>
  <c r="V387" i="14"/>
  <c r="V385" i="14" s="1"/>
  <c r="G388" i="14"/>
  <c r="I388" i="14"/>
  <c r="K388" i="14"/>
  <c r="M388" i="14"/>
  <c r="O388" i="14"/>
  <c r="Q388" i="14"/>
  <c r="V388" i="14"/>
  <c r="G389" i="14"/>
  <c r="M389" i="14" s="1"/>
  <c r="I389" i="14"/>
  <c r="K389" i="14"/>
  <c r="O389" i="14"/>
  <c r="Q389" i="14"/>
  <c r="V389" i="14"/>
  <c r="G390" i="14"/>
  <c r="I390" i="14"/>
  <c r="K390" i="14"/>
  <c r="M390" i="14"/>
  <c r="O390" i="14"/>
  <c r="Q390" i="14"/>
  <c r="V390" i="14"/>
  <c r="G391" i="14"/>
  <c r="M391" i="14" s="1"/>
  <c r="I391" i="14"/>
  <c r="K391" i="14"/>
  <c r="O391" i="14"/>
  <c r="Q391" i="14"/>
  <c r="V391" i="14"/>
  <c r="G392" i="14"/>
  <c r="I392" i="14"/>
  <c r="K392" i="14"/>
  <c r="M392" i="14"/>
  <c r="O392" i="14"/>
  <c r="Q392" i="14"/>
  <c r="V392" i="14"/>
  <c r="G394" i="14"/>
  <c r="I394" i="14"/>
  <c r="I393" i="14" s="1"/>
  <c r="K394" i="14"/>
  <c r="M394" i="14"/>
  <c r="O394" i="14"/>
  <c r="Q394" i="14"/>
  <c r="Q393" i="14" s="1"/>
  <c r="V394" i="14"/>
  <c r="G396" i="14"/>
  <c r="G393" i="14" s="1"/>
  <c r="I396" i="14"/>
  <c r="K396" i="14"/>
  <c r="K393" i="14" s="1"/>
  <c r="O396" i="14"/>
  <c r="O393" i="14" s="1"/>
  <c r="Q396" i="14"/>
  <c r="V396" i="14"/>
  <c r="V393" i="14" s="1"/>
  <c r="G397" i="14"/>
  <c r="I397" i="14"/>
  <c r="K397" i="14"/>
  <c r="M397" i="14"/>
  <c r="O397" i="14"/>
  <c r="Q397" i="14"/>
  <c r="V397" i="14"/>
  <c r="G399" i="14"/>
  <c r="I399" i="14"/>
  <c r="I398" i="14" s="1"/>
  <c r="K399" i="14"/>
  <c r="M399" i="14"/>
  <c r="O399" i="14"/>
  <c r="Q399" i="14"/>
  <c r="Q398" i="14" s="1"/>
  <c r="V399" i="14"/>
  <c r="G400" i="14"/>
  <c r="G398" i="14" s="1"/>
  <c r="I400" i="14"/>
  <c r="K400" i="14"/>
  <c r="K398" i="14" s="1"/>
  <c r="O400" i="14"/>
  <c r="O398" i="14" s="1"/>
  <c r="Q400" i="14"/>
  <c r="V400" i="14"/>
  <c r="V398" i="14" s="1"/>
  <c r="I401" i="14"/>
  <c r="Q401" i="14"/>
  <c r="G402" i="14"/>
  <c r="G401" i="14" s="1"/>
  <c r="I402" i="14"/>
  <c r="K402" i="14"/>
  <c r="K401" i="14" s="1"/>
  <c r="O402" i="14"/>
  <c r="O401" i="14" s="1"/>
  <c r="Q402" i="14"/>
  <c r="V402" i="14"/>
  <c r="V401" i="14" s="1"/>
  <c r="G404" i="14"/>
  <c r="G403" i="14" s="1"/>
  <c r="I404" i="14"/>
  <c r="K404" i="14"/>
  <c r="K403" i="14" s="1"/>
  <c r="O404" i="14"/>
  <c r="O403" i="14" s="1"/>
  <c r="Q404" i="14"/>
  <c r="V404" i="14"/>
  <c r="V403" i="14" s="1"/>
  <c r="G405" i="14"/>
  <c r="I405" i="14"/>
  <c r="I403" i="14" s="1"/>
  <c r="K405" i="14"/>
  <c r="M405" i="14"/>
  <c r="O405" i="14"/>
  <c r="Q405" i="14"/>
  <c r="Q403" i="14" s="1"/>
  <c r="V405" i="14"/>
  <c r="G406" i="14"/>
  <c r="M406" i="14" s="1"/>
  <c r="I406" i="14"/>
  <c r="K406" i="14"/>
  <c r="O406" i="14"/>
  <c r="Q406" i="14"/>
  <c r="V406" i="14"/>
  <c r="G407" i="14"/>
  <c r="I407" i="14"/>
  <c r="K407" i="14"/>
  <c r="M407" i="14"/>
  <c r="O407" i="14"/>
  <c r="Q407" i="14"/>
  <c r="V407" i="14"/>
  <c r="G408" i="14"/>
  <c r="M408" i="14" s="1"/>
  <c r="I408" i="14"/>
  <c r="K408" i="14"/>
  <c r="O408" i="14"/>
  <c r="Q408" i="14"/>
  <c r="V408" i="14"/>
  <c r="G409" i="14"/>
  <c r="I409" i="14"/>
  <c r="K409" i="14"/>
  <c r="M409" i="14"/>
  <c r="O409" i="14"/>
  <c r="Q409" i="14"/>
  <c r="V409" i="14"/>
  <c r="AE411" i="14"/>
  <c r="AF411" i="14"/>
  <c r="G29" i="13"/>
  <c r="G9" i="13"/>
  <c r="I9" i="13"/>
  <c r="I8" i="13" s="1"/>
  <c r="K9" i="13"/>
  <c r="M9" i="13"/>
  <c r="O9" i="13"/>
  <c r="Q9" i="13"/>
  <c r="Q8" i="13" s="1"/>
  <c r="V9" i="13"/>
  <c r="G11" i="13"/>
  <c r="G8" i="13" s="1"/>
  <c r="I11" i="13"/>
  <c r="K11" i="13"/>
  <c r="K8" i="13" s="1"/>
  <c r="O11" i="13"/>
  <c r="O8" i="13" s="1"/>
  <c r="Q11" i="13"/>
  <c r="V11" i="13"/>
  <c r="V8" i="13" s="1"/>
  <c r="G13" i="13"/>
  <c r="I13" i="13"/>
  <c r="K13" i="13"/>
  <c r="M13" i="13"/>
  <c r="O13" i="13"/>
  <c r="Q13" i="13"/>
  <c r="V13" i="13"/>
  <c r="G15" i="13"/>
  <c r="M15" i="13" s="1"/>
  <c r="I15" i="13"/>
  <c r="K15" i="13"/>
  <c r="O15" i="13"/>
  <c r="Q15" i="13"/>
  <c r="V15" i="13"/>
  <c r="G17" i="13"/>
  <c r="I17" i="13"/>
  <c r="K17" i="13"/>
  <c r="M17" i="13"/>
  <c r="O17" i="13"/>
  <c r="Q17" i="13"/>
  <c r="V17" i="13"/>
  <c r="G19" i="13"/>
  <c r="M19" i="13" s="1"/>
  <c r="I19" i="13"/>
  <c r="K19" i="13"/>
  <c r="O19" i="13"/>
  <c r="Q19" i="13"/>
  <c r="V19" i="13"/>
  <c r="G20" i="13"/>
  <c r="I20" i="13"/>
  <c r="K20" i="13"/>
  <c r="M20" i="13"/>
  <c r="O20" i="13"/>
  <c r="Q20" i="13"/>
  <c r="V20" i="13"/>
  <c r="G22" i="13"/>
  <c r="M22" i="13" s="1"/>
  <c r="I22" i="13"/>
  <c r="K22" i="13"/>
  <c r="O22" i="13"/>
  <c r="Q22" i="13"/>
  <c r="V22" i="13"/>
  <c r="G23" i="13"/>
  <c r="I23" i="13"/>
  <c r="K23" i="13"/>
  <c r="M23" i="13"/>
  <c r="O23" i="13"/>
  <c r="Q23" i="13"/>
  <c r="V23" i="13"/>
  <c r="G25" i="13"/>
  <c r="M25" i="13" s="1"/>
  <c r="I25" i="13"/>
  <c r="K25" i="13"/>
  <c r="O25" i="13"/>
  <c r="Q25" i="13"/>
  <c r="V25" i="13"/>
  <c r="G27" i="13"/>
  <c r="I27" i="13"/>
  <c r="K27" i="13"/>
  <c r="M27" i="13"/>
  <c r="O27" i="13"/>
  <c r="Q27" i="13"/>
  <c r="V27" i="13"/>
  <c r="AE29" i="13"/>
  <c r="G20" i="12"/>
  <c r="G9" i="12"/>
  <c r="I9" i="12"/>
  <c r="I8" i="12" s="1"/>
  <c r="K9" i="12"/>
  <c r="M9" i="12"/>
  <c r="O9" i="12"/>
  <c r="Q9" i="12"/>
  <c r="Q8" i="12" s="1"/>
  <c r="V9" i="12"/>
  <c r="G10" i="12"/>
  <c r="G8" i="12" s="1"/>
  <c r="I10" i="12"/>
  <c r="K10" i="12"/>
  <c r="K8" i="12" s="1"/>
  <c r="O10" i="12"/>
  <c r="O8" i="12" s="1"/>
  <c r="Q10" i="12"/>
  <c r="V10" i="12"/>
  <c r="V8" i="12" s="1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AE20" i="12"/>
  <c r="AF20" i="12"/>
  <c r="I20" i="1"/>
  <c r="I19" i="1"/>
  <c r="I18" i="1"/>
  <c r="I17" i="1"/>
  <c r="I16" i="1"/>
  <c r="I127" i="1"/>
  <c r="J67" i="1" s="1"/>
  <c r="F60" i="1"/>
  <c r="G23" i="1" s="1"/>
  <c r="G60" i="1"/>
  <c r="G25" i="1" s="1"/>
  <c r="H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1" i="1"/>
  <c r="I40" i="1"/>
  <c r="I39" i="1"/>
  <c r="I60" i="1" s="1"/>
  <c r="J69" i="1" l="1"/>
  <c r="J68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A27" i="1"/>
  <c r="M19" i="22"/>
  <c r="M18" i="22" s="1"/>
  <c r="M10" i="22"/>
  <c r="M8" i="22" s="1"/>
  <c r="AF13" i="21"/>
  <c r="M10" i="21"/>
  <c r="M8" i="21" s="1"/>
  <c r="M10" i="19"/>
  <c r="M8" i="19" s="1"/>
  <c r="AF13" i="18"/>
  <c r="M10" i="18"/>
  <c r="M8" i="18" s="1"/>
  <c r="M160" i="17"/>
  <c r="M140" i="17"/>
  <c r="M132" i="17"/>
  <c r="G160" i="17"/>
  <c r="G140" i="17"/>
  <c r="V126" i="17"/>
  <c r="O126" i="17"/>
  <c r="G21" i="17"/>
  <c r="M11" i="17"/>
  <c r="G8" i="17"/>
  <c r="M9" i="17"/>
  <c r="M8" i="17" s="1"/>
  <c r="M148" i="17"/>
  <c r="M147" i="17" s="1"/>
  <c r="M144" i="17"/>
  <c r="M143" i="17" s="1"/>
  <c r="O132" i="17"/>
  <c r="K132" i="17"/>
  <c r="G132" i="17"/>
  <c r="K126" i="17"/>
  <c r="G126" i="17"/>
  <c r="M127" i="17"/>
  <c r="M126" i="17" s="1"/>
  <c r="Q21" i="17"/>
  <c r="M21" i="17"/>
  <c r="I21" i="17"/>
  <c r="G18" i="17"/>
  <c r="M19" i="17"/>
  <c r="M18" i="17" s="1"/>
  <c r="K14" i="17"/>
  <c r="G14" i="17"/>
  <c r="M15" i="17"/>
  <c r="M14" i="17" s="1"/>
  <c r="G11" i="17"/>
  <c r="M107" i="16"/>
  <c r="M96" i="16"/>
  <c r="G107" i="16"/>
  <c r="G96" i="16"/>
  <c r="K87" i="16"/>
  <c r="G87" i="16"/>
  <c r="M88" i="16"/>
  <c r="M87" i="16" s="1"/>
  <c r="V80" i="16"/>
  <c r="O80" i="16"/>
  <c r="M101" i="16"/>
  <c r="M100" i="16" s="1"/>
  <c r="Q96" i="16"/>
  <c r="I96" i="16"/>
  <c r="V87" i="16"/>
  <c r="O87" i="16"/>
  <c r="M82" i="16"/>
  <c r="M80" i="16" s="1"/>
  <c r="M74" i="16"/>
  <c r="M73" i="16" s="1"/>
  <c r="M72" i="16"/>
  <c r="M70" i="16" s="1"/>
  <c r="M68" i="16"/>
  <c r="M66" i="16" s="1"/>
  <c r="M62" i="16"/>
  <c r="M61" i="16" s="1"/>
  <c r="M32" i="16"/>
  <c r="M31" i="16" s="1"/>
  <c r="M28" i="16"/>
  <c r="M26" i="16" s="1"/>
  <c r="M24" i="16"/>
  <c r="M23" i="16" s="1"/>
  <c r="M20" i="16"/>
  <c r="M18" i="16" s="1"/>
  <c r="M16" i="16"/>
  <c r="M15" i="16" s="1"/>
  <c r="M12" i="16"/>
  <c r="M10" i="16" s="1"/>
  <c r="M96" i="15"/>
  <c r="M101" i="15"/>
  <c r="M100" i="15" s="1"/>
  <c r="M98" i="15"/>
  <c r="M92" i="15"/>
  <c r="M91" i="15" s="1"/>
  <c r="M79" i="15"/>
  <c r="M78" i="15" s="1"/>
  <c r="M76" i="15"/>
  <c r="M75" i="15" s="1"/>
  <c r="M74" i="15"/>
  <c r="M72" i="15" s="1"/>
  <c r="M69" i="15"/>
  <c r="M68" i="15" s="1"/>
  <c r="M62" i="15"/>
  <c r="M61" i="15" s="1"/>
  <c r="M51" i="15"/>
  <c r="M48" i="15" s="1"/>
  <c r="M43" i="15"/>
  <c r="M40" i="15" s="1"/>
  <c r="M11" i="15"/>
  <c r="M8" i="15" s="1"/>
  <c r="M385" i="14"/>
  <c r="M404" i="14"/>
  <c r="M403" i="14" s="1"/>
  <c r="M402" i="14"/>
  <c r="M401" i="14" s="1"/>
  <c r="M400" i="14"/>
  <c r="M398" i="14" s="1"/>
  <c r="M396" i="14"/>
  <c r="M393" i="14" s="1"/>
  <c r="M387" i="14"/>
  <c r="M374" i="14"/>
  <c r="M373" i="14" s="1"/>
  <c r="M361" i="14"/>
  <c r="M359" i="14" s="1"/>
  <c r="M334" i="14"/>
  <c r="M333" i="14" s="1"/>
  <c r="M329" i="14"/>
  <c r="M328" i="14" s="1"/>
  <c r="M313" i="14"/>
  <c r="M310" i="14" s="1"/>
  <c r="M307" i="14"/>
  <c r="M306" i="14" s="1"/>
  <c r="M300" i="14"/>
  <c r="M298" i="14" s="1"/>
  <c r="V288" i="14"/>
  <c r="O288" i="14"/>
  <c r="G278" i="14"/>
  <c r="K262" i="14"/>
  <c r="G262" i="14"/>
  <c r="M263" i="14"/>
  <c r="M262" i="14" s="1"/>
  <c r="O246" i="14"/>
  <c r="M224" i="14"/>
  <c r="M218" i="14"/>
  <c r="M213" i="14"/>
  <c r="K288" i="14"/>
  <c r="G288" i="14"/>
  <c r="M289" i="14"/>
  <c r="M288" i="14" s="1"/>
  <c r="Q278" i="14"/>
  <c r="M278" i="14"/>
  <c r="I278" i="14"/>
  <c r="V262" i="14"/>
  <c r="O262" i="14"/>
  <c r="K246" i="14"/>
  <c r="M248" i="14"/>
  <c r="G246" i="14"/>
  <c r="Q246" i="14"/>
  <c r="M246" i="14"/>
  <c r="I246" i="14"/>
  <c r="G224" i="14"/>
  <c r="G218" i="14"/>
  <c r="G213" i="14"/>
  <c r="K179" i="14"/>
  <c r="G179" i="14"/>
  <c r="M236" i="14"/>
  <c r="M235" i="14" s="1"/>
  <c r="M234" i="14"/>
  <c r="M233" i="14" s="1"/>
  <c r="M232" i="14"/>
  <c r="M231" i="14" s="1"/>
  <c r="M222" i="14"/>
  <c r="M221" i="14" s="1"/>
  <c r="M208" i="14"/>
  <c r="M207" i="14" s="1"/>
  <c r="Q179" i="14"/>
  <c r="I179" i="14"/>
  <c r="V179" i="14"/>
  <c r="O179" i="14"/>
  <c r="M180" i="14"/>
  <c r="M179" i="14" s="1"/>
  <c r="M168" i="14"/>
  <c r="M165" i="14" s="1"/>
  <c r="M156" i="14"/>
  <c r="M153" i="14" s="1"/>
  <c r="M138" i="14"/>
  <c r="M137" i="14" s="1"/>
  <c r="M113" i="14"/>
  <c r="M112" i="14" s="1"/>
  <c r="M65" i="14"/>
  <c r="M63" i="14" s="1"/>
  <c r="M38" i="14"/>
  <c r="M36" i="14" s="1"/>
  <c r="M11" i="14"/>
  <c r="M8" i="14" s="1"/>
  <c r="AF29" i="13"/>
  <c r="M11" i="13"/>
  <c r="M8" i="13" s="1"/>
  <c r="M10" i="12"/>
  <c r="M8" i="12" s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1" i="1"/>
  <c r="J40" i="1"/>
  <c r="J39" i="1"/>
  <c r="J60" i="1" s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127" i="1" l="1"/>
  <c r="A28" i="1"/>
  <c r="G28" i="1"/>
  <c r="G27" i="1" s="1"/>
  <c r="G29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Micin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<sst xmlns="http://schemas.openxmlformats.org/spreadsheetml/2006/main" count="5903" uniqueCount="1470">
  <si>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</si>
  <si>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</si>
  <si>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</si>
  <si>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</si>
  <si>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</si>
  <si>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</si>
  <si>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</si>
  <si>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</si>
  <si>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</si>
  <si>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</si>
  <si>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</si>
  <si>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</si>
  <si>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</si>
  <si>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</si>
  <si>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</si>
  <si>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</si>
  <si>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</si>
  <si>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</si>
  <si>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</si>
  <si>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</si>
  <si>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</si>
  <si>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</si>
  <si>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</si>
  <si>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</si>
  <si>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</si>
  <si>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</si>
  <si>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</si>
  <si>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</si>
  <si>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</si>
  <si>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</si>
  <si>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</si>
  <si>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</si>
  <si>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</si>
  <si>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</si>
  <si>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</si>
  <si>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</si>
  <si>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</si>
  <si>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</si>
  <si>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</si>
  <si>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</si>
  <si>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</si>
  <si>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</si>
  <si>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</si>
  <si>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20200900</t>
  </si>
  <si>
    <t>Účelově produkční stáj - Nový Dvůr</t>
  </si>
  <si>
    <t>Veterinární a farmaceutická univerzita Brno</t>
  </si>
  <si>
    <t>Palackého třída 1946/1</t>
  </si>
  <si>
    <t>Brno-Královo Pole</t>
  </si>
  <si>
    <t>61200</t>
  </si>
  <si>
    <t>62157124</t>
  </si>
  <si>
    <t>CZ62157124</t>
  </si>
  <si>
    <t>Daniela Černá</t>
  </si>
  <si>
    <t>Oblouková 298</t>
  </si>
  <si>
    <t>Kozojedy</t>
  </si>
  <si>
    <t>28163</t>
  </si>
  <si>
    <t>70075417</t>
  </si>
  <si>
    <t>CZ515222027</t>
  </si>
  <si>
    <t>Stavba</t>
  </si>
  <si>
    <t>Ostatní a vedlejší náklady</t>
  </si>
  <si>
    <t>0VN</t>
  </si>
  <si>
    <t>Stavební objekt</t>
  </si>
  <si>
    <t>SO 00</t>
  </si>
  <si>
    <t>HTÚ</t>
  </si>
  <si>
    <t>01</t>
  </si>
  <si>
    <t>SO 01</t>
  </si>
  <si>
    <t>Produkční stáj a přečerpávací jímka</t>
  </si>
  <si>
    <t>Produkční stáj</t>
  </si>
  <si>
    <t>02</t>
  </si>
  <si>
    <t>Přečerpávací jímka</t>
  </si>
  <si>
    <t>03</t>
  </si>
  <si>
    <t>Technologie</t>
  </si>
  <si>
    <t>04</t>
  </si>
  <si>
    <t>Silnoproudé elektroinstalace</t>
  </si>
  <si>
    <t>SO 02</t>
  </si>
  <si>
    <t>Přípojka splaškové kanalizace</t>
  </si>
  <si>
    <t>SO 03</t>
  </si>
  <si>
    <t>Přípojka dešťové kanalizace</t>
  </si>
  <si>
    <t>SO 04</t>
  </si>
  <si>
    <t>Přípojka vodovodu</t>
  </si>
  <si>
    <t>SO 05</t>
  </si>
  <si>
    <t>Přípojka NN</t>
  </si>
  <si>
    <t>SO 06</t>
  </si>
  <si>
    <t>Komunikace a manipulační plochy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</si>
  <si>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</si>
  <si>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</si>
  <si>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</si>
  <si>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</si>
  <si>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</si>
  <si>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</si>
  <si>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</si>
  <si>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</si>
  <si>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</si>
  <si>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</si>
  <si>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</si>
  <si>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</si>
  <si>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</si>
  <si>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</si>
  <si>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</si>
  <si>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</si>
  <si>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</si>
  <si>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</si>
  <si>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</si>
  <si>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</si>
  <si>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</si>
  <si>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</si>
  <si>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</si>
  <si>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</si>
  <si>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</t>
  </si>
  <si>
    <t>Ostatní konstrukce, bourání</t>
  </si>
  <si>
    <t>90</t>
  </si>
  <si>
    <t>Přípočty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</si>
  <si>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</si>
  <si>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</si>
  <si>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</si>
  <si>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</si>
  <si>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</si>
  <si>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</si>
  <si>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97</t>
  </si>
  <si>
    <t>Prorážení otvorů</t>
  </si>
  <si>
    <t>99</t>
  </si>
  <si>
    <t>Staveništní přesun hmot</t>
  </si>
  <si>
    <t>999</t>
  </si>
  <si>
    <t>Ostatní</t>
  </si>
  <si>
    <t>DOD1</t>
  </si>
  <si>
    <t>DODÁVKA SVÍTIDEL VČETNĚ ZDROJŮ</t>
  </si>
  <si>
    <t>M26_01</t>
  </si>
  <si>
    <t>Technologie dojení - automatický dojící systém</t>
  </si>
  <si>
    <t>M26_02</t>
  </si>
  <si>
    <t>Technologie chlazení - tank na mléko 3200 l + příslušenství</t>
  </si>
  <si>
    <t>M26_03</t>
  </si>
  <si>
    <t>Mléčná lávka</t>
  </si>
  <si>
    <t>M26_04</t>
  </si>
  <si>
    <t>Technologie krmení - zásobník směsi</t>
  </si>
  <si>
    <t>M26_05</t>
  </si>
  <si>
    <t>Automatický přihrnovač krmiva</t>
  </si>
  <si>
    <t>M26_06</t>
  </si>
  <si>
    <t>Technologie ustájení - hrazení boxových zábran, 240 lehacích boxů</t>
  </si>
  <si>
    <t>M26_07</t>
  </si>
  <si>
    <t>Technologie ustájení - hrazení stáje</t>
  </si>
  <si>
    <t>M26_08</t>
  </si>
  <si>
    <t>Automatické a specifické branky</t>
  </si>
  <si>
    <t>M26_09</t>
  </si>
  <si>
    <t>Technologie napájení</t>
  </si>
  <si>
    <t>M26_10</t>
  </si>
  <si>
    <t>Automatické drbadlo</t>
  </si>
  <si>
    <t>M26_11</t>
  </si>
  <si>
    <t>Automatické osvětlení - osvětlení stáje</t>
  </si>
  <si>
    <t>M26_12</t>
  </si>
  <si>
    <t>Rolovací příčky</t>
  </si>
  <si>
    <t>M26_13</t>
  </si>
  <si>
    <t>Boční svinovací plachta</t>
  </si>
  <si>
    <t>M26_14</t>
  </si>
  <si>
    <t>Hřebenová větrací štěrbina - hřebenová plachta</t>
  </si>
  <si>
    <t>M26_15</t>
  </si>
  <si>
    <t>Technologie vyhrnování kejdy</t>
  </si>
  <si>
    <t>M26_16</t>
  </si>
  <si>
    <t>Technologie manipulace kejdy - přečerpávací jímka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</si>
  <si>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</si>
  <si>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</si>
  <si>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</si>
  <si>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</si>
  <si>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</si>
  <si>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</si>
  <si>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</si>
  <si>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</si>
  <si>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725</t>
  </si>
  <si>
    <t>Zařizovací předměty</t>
  </si>
  <si>
    <t>733</t>
  </si>
  <si>
    <t>Rozvod potrubí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</si>
  <si>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</si>
  <si>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</si>
  <si>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</si>
  <si>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</si>
  <si>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</si>
  <si>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</si>
  <si>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</si>
  <si>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</si>
  <si>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</si>
  <si>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</si>
  <si>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</si>
  <si>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</si>
  <si>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</si>
  <si>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</si>
  <si>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</si>
  <si>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</si>
  <si>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</si>
  <si>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</si>
  <si>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</si>
  <si>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</si>
  <si>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M21</t>
  </si>
  <si>
    <t>Elektromontáže silnoproud</t>
  </si>
  <si>
    <t>M21-DR</t>
  </si>
  <si>
    <t>Dodávka Rozváděče</t>
  </si>
  <si>
    <t>M21-F</t>
  </si>
  <si>
    <t>Elektromontáže silnoproud - vytápění</t>
  </si>
  <si>
    <t>M21-HROM</t>
  </si>
  <si>
    <t>Elektromontáže silnoproud - hromosvod</t>
  </si>
  <si>
    <t>M21-ZEM</t>
  </si>
  <si>
    <t>Elektromontáže silnoproud - uzemnění</t>
  </si>
  <si>
    <t>M24</t>
  </si>
  <si>
    <t>Montáže vzduchotechnických zařízení</t>
  </si>
  <si>
    <t>M43</t>
  </si>
  <si>
    <t>Montáže ocelových konstrukcí</t>
  </si>
  <si>
    <t>VN</t>
  </si>
  <si>
    <t>ON</t>
  </si>
  <si>
    <t>Soupis vedlejších a ostatních nákladů</t>
  </si>
  <si>
    <t>#TypZaznamu#</t>
  </si>
  <si>
    <t>STA</t>
  </si>
  <si>
    <t>OVN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</si>
  <si>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</si>
  <si>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</si>
  <si>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</si>
  <si>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</si>
  <si>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</si>
  <si>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</si>
  <si>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</si>
  <si>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</si>
  <si>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</si>
  <si>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</si>
  <si>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</si>
  <si>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</si>
  <si>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</si>
  <si>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</si>
  <si>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</si>
  <si>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</si>
  <si>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</si>
  <si>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</si>
  <si>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</si>
  <si>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</si>
  <si>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</si>
  <si>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</si>
  <si>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</si>
  <si>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</si>
  <si>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</si>
  <si>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</si>
  <si>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VN 01</t>
  </si>
  <si>
    <t>Projektová dokumentace - statická část</t>
  </si>
  <si>
    <t>kpl</t>
  </si>
  <si>
    <t>Vlastní</t>
  </si>
  <si>
    <t>Indiv</t>
  </si>
  <si>
    <t>VRN</t>
  </si>
  <si>
    <t>POL99_8</t>
  </si>
  <si>
    <t>VN 02</t>
  </si>
  <si>
    <t>Projektová dokumentace - realizační dokumentace stavby (dopracování)</t>
  </si>
  <si>
    <t>VN 03</t>
  </si>
  <si>
    <t>Statická zkouška únosnosti pláně</t>
  </si>
  <si>
    <t>VN 04</t>
  </si>
  <si>
    <t>Statická zkouška únosnosti podkladních vrstev</t>
  </si>
  <si>
    <t>VN 05</t>
  </si>
  <si>
    <t>Činnost geologa</t>
  </si>
  <si>
    <t>VN 06</t>
  </si>
  <si>
    <t>Geodetické práce - vytýčení a zaměření stavby, geometrický plán</t>
  </si>
  <si>
    <t>VN 07</t>
  </si>
  <si>
    <t>Vytýčení stávajících inženýrských sítí vč. případných sond</t>
  </si>
  <si>
    <t>VN 08</t>
  </si>
  <si>
    <t>Koordinační a kompletační činnost</t>
  </si>
  <si>
    <t>VN 09</t>
  </si>
  <si>
    <t>Zařízení staveniště</t>
  </si>
  <si>
    <t>VN 10</t>
  </si>
  <si>
    <t>Ostatní zkoušky a revize</t>
  </si>
  <si>
    <t>SUM</t>
  </si>
  <si>
    <t>END</t>
  </si>
  <si>
    <t>Položkový soupis prací a dodávek</t>
  </si>
  <si>
    <t>122201103R00</t>
  </si>
  <si>
    <t>Odkopávky a  prokopávky nezapažené v hornině 3_x000D_
 přes 1 000 do 10 000 m3</t>
  </si>
  <si>
    <t>m3</t>
  </si>
  <si>
    <t>800-1</t>
  </si>
  <si>
    <t>RTS 20/ I</t>
  </si>
  <si>
    <t>Práce</t>
  </si>
  <si>
    <t>POL1_</t>
  </si>
  <si>
    <t>s přehozením výkopku na vzdálenost do 3 m nebo s naložením na dopravní prostředek,</t>
  </si>
  <si>
    <t>SPI</t>
  </si>
  <si>
    <t>122201109R00</t>
  </si>
  <si>
    <t>Odkopávky a  prokopávky nezapažené v hornině 3_x000D_
 příplatek k cenám za lepivost horniny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</si>
  <si>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</si>
  <si>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</si>
  <si>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</si>
  <si>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162701105R00</t>
  </si>
  <si>
    <t>Vodorovné přemístění výkopku z horniny 1 až 4, na vzdálenost přes 9 000  do 10 000 m</t>
  </si>
  <si>
    <t>162701109R00</t>
  </si>
  <si>
    <t>Vodorovné přemístění výkopku příplatek k ceně za každých dalších i započatých 1 000 m přes 10 000 m_x000D_
 z horniny 1 až 4</t>
  </si>
  <si>
    <t>167101102R00</t>
  </si>
  <si>
    <t>Nakládání, skládání, překládání neulehlého výkopku nakládání výkopku_x000D_
 přes 100 m3, z horniny 1 až 4</t>
  </si>
  <si>
    <t>171101103R00</t>
  </si>
  <si>
    <t>Uložení sypaniny do násypů zhutněných s uzavřením povrchu násypu z hornin soudržných s předepsanou mírou zhutnění v procentech výsledků zkoušek Proctor-Standard							_x000D_
							_x000D_
 přes 96 do 100 % PS</t>
  </si>
  <si>
    <t>s rozprostřením sypaniny ve vrstvách a s hrubým urovnáním,</t>
  </si>
  <si>
    <t>171201101R00</t>
  </si>
  <si>
    <t>Uložení sypaniny do násypů nezhutněných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</si>
  <si>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</si>
  <si>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</si>
  <si>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</si>
  <si>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</si>
  <si>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>182201101R00</t>
  </si>
  <si>
    <t>Svahování násypů bez rozlišení horniny</t>
  </si>
  <si>
    <t>trvalých svahů do projektovaných profilů s potřebným přemístěním výkopku při svahování v násypech,</t>
  </si>
  <si>
    <t>199000002R00</t>
  </si>
  <si>
    <t>Poplatky za skládku horniny 1- 4</t>
  </si>
  <si>
    <t>131201112R00</t>
  </si>
  <si>
    <t>Hloubení nezapažených jam a zářezů do 1000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</si>
  <si>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</si>
  <si>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131201119R00</t>
  </si>
  <si>
    <t xml:space="preserve">Hloubení nezapažených jam a zářezů příplatek za lepivost, v hornině 3,  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</si>
  <si>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</si>
  <si>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</si>
  <si>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</si>
  <si>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132201219R00</t>
  </si>
  <si>
    <t xml:space="preserve">Hloubení rýh šířky přes 60 do 200 cm příplatek za lepivost, v hornině 3,  </t>
  </si>
  <si>
    <t>133201101R00</t>
  </si>
  <si>
    <t>Hloubení šachet v hornině 3_x000D_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</si>
  <si>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</si>
  <si>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133201109R00</t>
  </si>
  <si>
    <t>Hloubení šachet v hornině 3_x000D_
 příplatek za lepivost horniny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</si>
  <si>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</si>
  <si>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</si>
  <si>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</si>
  <si>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174101101R00</t>
  </si>
  <si>
    <t>Zásyp sypaninou se zhutněním jam, šachet, rýh nebo kolem objektů v těchto vykopávkách</t>
  </si>
  <si>
    <t>z jakékoliv horniny s uložením výkopku po vrstvách,</t>
  </si>
  <si>
    <t>181101111R00</t>
  </si>
  <si>
    <t>Úprava pláně v zářezech bez rozlišení horniny, se zhutněním - ručně</t>
  </si>
  <si>
    <t>229942112R00</t>
  </si>
  <si>
    <t>Trubkové mikropiloty tlakové i tahové z oceli část hladká, průměr přes 80 do 105 mm</t>
  </si>
  <si>
    <t>m</t>
  </si>
  <si>
    <t>800-2</t>
  </si>
  <si>
    <t>229946112R00</t>
  </si>
  <si>
    <t>Hlavy trubkových mikropilot namáhaných pouze tlakem, průměru přes 80 do 105 mm</t>
  </si>
  <si>
    <t>kus</t>
  </si>
  <si>
    <t>273313511R00</t>
  </si>
  <si>
    <t>Beton základových desek prostý třídy C 12/15</t>
  </si>
  <si>
    <t>801-1</t>
  </si>
  <si>
    <t>dodávka a uložení betonu do připravené konstrukce,</t>
  </si>
  <si>
    <t>273321411R00</t>
  </si>
  <si>
    <t>Beton základových desek železový třídy C 25/30</t>
  </si>
  <si>
    <t>bez dodávky a uložení výztuže</t>
  </si>
  <si>
    <t>274321321R00</t>
  </si>
  <si>
    <t>Beton základových pasů železový třídy C 20/25</t>
  </si>
  <si>
    <t>včetně dodávky a uložení betonu, bez výztuže</t>
  </si>
  <si>
    <t>274321411R00</t>
  </si>
  <si>
    <t>Beton základových pasů železový třídy C 25/30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</si>
  <si>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</si>
  <si>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</si>
  <si>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</si>
  <si>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274351216R00</t>
  </si>
  <si>
    <t>Bednění stěn základových pasů odstranění</t>
  </si>
  <si>
    <t>274361821R00</t>
  </si>
  <si>
    <t>Výztuž základových pasů z betonářské oceli 10 505 (R)</t>
  </si>
  <si>
    <t>t</t>
  </si>
  <si>
    <t>275313621R00</t>
  </si>
  <si>
    <t>Beton základových patek prostý třídy C 20/25</t>
  </si>
  <si>
    <t>275321321R00</t>
  </si>
  <si>
    <t>Beton základových patek železový třídy C 20/25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</si>
  <si>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</si>
  <si>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</si>
  <si>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</si>
  <si>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275351216R00</t>
  </si>
  <si>
    <t>Bednění stěn základových patek odstranění</t>
  </si>
  <si>
    <t>275353121R00</t>
  </si>
  <si>
    <t>Bednění kotevních otvorů a prostupů v základových patkách o průřezu přes 0,02 do 0,05 m2, hloubky do 0,5 m</t>
  </si>
  <si>
    <t>801-5</t>
  </si>
  <si>
    <t>včetně polohového zajištění a odbednění, popřípadě ztraceného bednění z pletiva a podobně.</t>
  </si>
  <si>
    <t>275361821R00</t>
  </si>
  <si>
    <t>Výztuž základových patek z betonářské oceli 10 505(R)</t>
  </si>
  <si>
    <t>včetně distančních prvků</t>
  </si>
  <si>
    <t>311237423R00</t>
  </si>
  <si>
    <t xml:space="preserve">Zdivo nosné z cihel a tvarovek pálených tloušťky 200 mm,  , charakteristická pevnost v tlaku fk = 3,90 MPa, součinitel prostupu tepla U = 1,04 W/m2.K , hodnota pro zdivo bez omítky při vlhkosti 1%,  </t>
  </si>
  <si>
    <t>311237448R00</t>
  </si>
  <si>
    <t xml:space="preserve">Zdivo nosné z cihel a tvarovek pálených tloušťky 300 mm,  , charakteristická pevnost v tlaku fk = 4,10 MPa, součinitel prostupu tepla U = 0,29 W/m2.K , hodnota pro zdivo bez omítky při vlhkosti 1%,  </t>
  </si>
  <si>
    <t>311237463R00</t>
  </si>
  <si>
    <t xml:space="preserve">Zdivo nosné z cihel a tvarovek pálených tloušťky 380 mm,  , charakteristická pevnost v tlaku fk = 3,60 MPa, součinitel prostupu tepla U = 0,28 W/m2.K , hodnota pro zdivo bez omítky při vlhkosti 1%,  </t>
  </si>
  <si>
    <t>311237483R00</t>
  </si>
  <si>
    <t xml:space="preserve">Zdivo nosné z cihel a tvarovek pálených tloušťky 440 mm,  , charakteristická pevnost v tlaku fk = 3,60 MPa, součinitel prostupu tepla U = 0,25 W/m2.K , hodnota pro zdivo bez omítky při vlhkosti 1%,  </t>
  </si>
  <si>
    <t>311321825R00</t>
  </si>
  <si>
    <t>Beton nadzákladových zdí železový pohledový třídy PB 2 v přírodní barvě drtí a přísad z betonu třídy C 25/30</t>
  </si>
  <si>
    <t>nosných, výplňových, obkladových, půdních, štítových, poprsních apod. (bez výztuže), s pomocným lešením o výšce podlahy do 1900 mm a pro zatížení 1,5 kPa,</t>
  </si>
  <si>
    <t>311351805R00</t>
  </si>
  <si>
    <t>Bednění nadzákladových zdí oboustranné za každou stranu pro beton pohledový,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</si>
  <si>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</si>
  <si>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311351806R00</t>
  </si>
  <si>
    <t>Bednění nadzákladových zdí oboustranné za každou stranu pro beton pohledový, odstranění</t>
  </si>
  <si>
    <t>311361821R00</t>
  </si>
  <si>
    <t>Výztuž nadzákladových zdí z betonářské oceli 10 505(R)</t>
  </si>
  <si>
    <t>311997111R00</t>
  </si>
  <si>
    <t>Izolace kolem okenních otvorů z XPS vkládaná do zdicích tvarovek tloušťky 30 mm, šířky 200 mm</t>
  </si>
  <si>
    <t>317167132R00</t>
  </si>
  <si>
    <t>Překlady keramické montáž a dodávka nenosné, délky 1250 mm, šířky 145 mm, výšky 71 mm</t>
  </si>
  <si>
    <t>317167210R00</t>
  </si>
  <si>
    <t>Překlady keramické montáž a dodávka nosné, délky 1000 mm, šířky 70 mm, výšky 238 mm</t>
  </si>
  <si>
    <t>317167211R00</t>
  </si>
  <si>
    <t>Překlady keramické montáž a dodávka nosné, délky 1250 mm, šířky 70 mm, výšky 238 mm</t>
  </si>
  <si>
    <t>317167212R00</t>
  </si>
  <si>
    <t>Překlady keramické montáž a dodávka nosné, délky 1500 mm, šířky 70 mm, výšky 238 mm</t>
  </si>
  <si>
    <t>317167215R00</t>
  </si>
  <si>
    <t>Překlady keramické montáž a dodávka nosné, délky 2250 mm, šířky 70 mm, výšky 238 mm</t>
  </si>
  <si>
    <t>317167216R00</t>
  </si>
  <si>
    <t>Překlady keramické montáž a dodávka nosné, délky 2500 mm, šířky 70 mm, výšky 238 mm</t>
  </si>
  <si>
    <t>317998111R00</t>
  </si>
  <si>
    <t>Překlady keramické izolace vkládaná mezi překlady tloušťky 50 mm</t>
  </si>
  <si>
    <t>317998114R00</t>
  </si>
  <si>
    <t>Překlady keramické izolace vkládaná mezi překlady tloušťky 90 mm</t>
  </si>
  <si>
    <t>317998120R00</t>
  </si>
  <si>
    <t>Překlady keramické izolace vkládaná mezi překlady tloušťky 150 mm</t>
  </si>
  <si>
    <t>317941123R00</t>
  </si>
  <si>
    <t>Osazení ocelových válcovaných nosníků na zdivu bez dodávky materiálu, výšky od 140 do 220 mm</t>
  </si>
  <si>
    <t>profilu I, nebo IE, nebo U, nebo UE, nebo L</t>
  </si>
  <si>
    <t>338171112R00</t>
  </si>
  <si>
    <t>Osazování sloupků a vzpěr plotových ocelových výšky do 2,00 m, se zabetonováním do 0,5 m3 do předem připravených jamek betonem C 25/30</t>
  </si>
  <si>
    <t>trubkových nebo profilovaných</t>
  </si>
  <si>
    <t>342172210R00</t>
  </si>
  <si>
    <t>Montáž panelů stěnových z ocelového plechu s jádrem z tvrdé pěny, k ocelovým profilům, stěna složitá, tloušťka 40 mm, viditelné kotvení</t>
  </si>
  <si>
    <t>801-2</t>
  </si>
  <si>
    <t>s použitím zvedacího mechanizmu,</t>
  </si>
  <si>
    <t>342247542R00</t>
  </si>
  <si>
    <t>Příčky z tvárnic pálených Příčky z tvárnic pálených tloušťky 140 mm, z děrovaných příčkovek, P 10, zděných na tenkovrstvou maltu</t>
  </si>
  <si>
    <t>jednoduché nebo příčky zděné do svislé dřevěné, cihelné, betonové nebo ocelové konstrukce na jakoukoliv maltu vápenocementovou (MVC) nebo cementovou (MC),</t>
  </si>
  <si>
    <t>342948111R00</t>
  </si>
  <si>
    <t>Kotvení příček ke konstrukci kotvami na hmoždinky</t>
  </si>
  <si>
    <t>Včetně dodávky kotev a spojovacího materiálu.</t>
  </si>
  <si>
    <t>346244381RT2</t>
  </si>
  <si>
    <t>Plentování ocelových nosníků jednostranné výšky do 200 mm</t>
  </si>
  <si>
    <t>jakýmikoliv cihlami,</t>
  </si>
  <si>
    <t>380326142RU1</t>
  </si>
  <si>
    <t>Kompletní konstrukce z betonu železového vodostavebního třídy C 30/37, vliv prostředí XC4, tloušťky konstrukce přes 150 do 300 mm</t>
  </si>
  <si>
    <t>čistíren odpadních vod (mimo budovy), nádrží, vodojemů, žlabů nebo kanálů, včetně pomocného pracovního lešení o výšce podlahy do 1900 mm a pro zatížení do 1,5 kPa,</t>
  </si>
  <si>
    <t>380356241R00</t>
  </si>
  <si>
    <t>Bednění kompletních konstrukcí neomítaných z betonu prostého nebo železového obyčejného vodostavebního, ploch rovinných, zřízení</t>
  </si>
  <si>
    <t>čistíren odpadních vod (mimo budovy), nádrží, vodojemů, žlabů nebo kanálů:</t>
  </si>
  <si>
    <t>- konstrukcí omítaných z betonu prostého nebo železového obyčejného i vodostavebního</t>
  </si>
  <si>
    <t>- konstrukcí neomítaných z betonu prostého nebo železového</t>
  </si>
  <si>
    <t>380356242R00</t>
  </si>
  <si>
    <t>Bednění kompletních konstrukcí neomítaných z betonu prostého nebo železového obyčejného vodostavebního, ploch rovinných, odbednění</t>
  </si>
  <si>
    <t>380361007R00</t>
  </si>
  <si>
    <t>Výztuž kompletních konstrukcí z oceli z oceli 10 505</t>
  </si>
  <si>
    <t>čistíren odpadních vod (mimo budovy), nádrží, vodojemů, žlabů nebo kanálů , včetně pomocného pracovního lešení o výšce podlahy do 1900 mm a pro zatížení do 1,5 kPa,</t>
  </si>
  <si>
    <t>13383430R</t>
  </si>
  <si>
    <t>tyč ocelová profilová válcovaná za tepla S235 (11375); průřez IPE; výška 160 mm</t>
  </si>
  <si>
    <t>SPCM</t>
  </si>
  <si>
    <t>Specifikace</t>
  </si>
  <si>
    <t>POL3_</t>
  </si>
  <si>
    <t>612104 SPEC04</t>
  </si>
  <si>
    <t>Panel sendvičový stěnový, tl. jádra 40 mm, plech/PIR/plech, barva sv. šedá/bílá</t>
  </si>
  <si>
    <t>413941121R00</t>
  </si>
  <si>
    <t>Osazení ocelových válcovaných nosníků ve stropech bez materiálu, výšky do 120 mm</t>
  </si>
  <si>
    <t>I , IE, U , UE nebo L</t>
  </si>
  <si>
    <t>416026122R00</t>
  </si>
  <si>
    <t>Podhledy na kovové konstrukci opláštěné deskami sádrokartonovými dvouúrovňový křížový rošt z profilů CD zavěšený 1x deska, tloušťky 12,5 mm, protipožární, požární odolnost REI 45, bez izolace</t>
  </si>
  <si>
    <t>416091082R00</t>
  </si>
  <si>
    <t>Příplatky k podhledům sádrokartonovým příplatek k podhledu sádrokartonovému za plochu přes 2 do 5 m2</t>
  </si>
  <si>
    <t>416091083R00</t>
  </si>
  <si>
    <t>Příplatky k podhledům sádrokartonovým příplatek k podhledu sádrokartonovému za plochu přes 5 do 10 m2</t>
  </si>
  <si>
    <t>417321313R00</t>
  </si>
  <si>
    <t>Železobeton ztužujících pásů a věnců třídy C 16/20</t>
  </si>
  <si>
    <t>417351115R00</t>
  </si>
  <si>
    <t>Bednění bočnic ztužujících pásů a věnců včetně vzpěr zřízení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</si>
  <si>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</si>
  <si>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</si>
  <si>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</si>
  <si>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</si>
  <si>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</si>
  <si>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444172111R00</t>
  </si>
  <si>
    <t>Montáž panelů střešních z ocelového plechu s jádrem z tvrdé pěny, k ocelovým profilům, střecha jednoduchá, tloušťka 40 mm, upevnění skrz, trapéz 3 vlny</t>
  </si>
  <si>
    <t>444172112R00</t>
  </si>
  <si>
    <t>Montáž panelů střešních z ocelového plechu s jádrem z tvrdé pěny, k ocelovým profilům, střecha jednoduchá, tloušťka 60 mm, upevnění skrz, trapéz 3 vlny</t>
  </si>
  <si>
    <t>444172114R00</t>
  </si>
  <si>
    <t>Montáž panelů střešních z ocelového plechu s jádrem z tvrdé pěny, k ocelovým profilům, střecha jednoduchá, tloušťka 100 mm, upevnění skrz, trapéz 3 vlny</t>
  </si>
  <si>
    <t>451577977R00</t>
  </si>
  <si>
    <t>Podklad nebo lože pod dlažbu (přídlažbu) ze štěrkodrti tloušťky do 10 cm</t>
  </si>
  <si>
    <t>822-1</t>
  </si>
  <si>
    <t>v ploše vodorovné nebo ve sklonu do 1:5</t>
  </si>
  <si>
    <t>451579977R00</t>
  </si>
  <si>
    <t>Podklad nebo lože pod dlažbu (přídlažbu) ze štěrkodrti příplatek za každý další 1 cm štěrkodrti nad 10 cm</t>
  </si>
  <si>
    <t>13385430R</t>
  </si>
  <si>
    <t>tyč ocelová profilová válcovaná za tepla S235 (11375); průřez UE; výška 120 mm</t>
  </si>
  <si>
    <t>612104 SPEC01</t>
  </si>
  <si>
    <t>Panel sendvičový střešní, tl. jádra 40 mm, plech/PIR/plech, barva šedá/bílá</t>
  </si>
  <si>
    <t>612104 SPEC02</t>
  </si>
  <si>
    <t>Panel sendvičový střešní, tl. jádra 60 mm, plech/PIR/plech, barva šedá/bílá</t>
  </si>
  <si>
    <t>612104 SPEC03</t>
  </si>
  <si>
    <t>Panel sendvičový střešní, tl. jádra 100 mm, plech/PIR/plech, barva šedá/bílá</t>
  </si>
  <si>
    <t>564861111R00</t>
  </si>
  <si>
    <t>Podklad ze štěrkodrti s rozprostřením a zhutněním frakce 0-63 mm, tloušťka po zhutnění 200 mm</t>
  </si>
  <si>
    <t>564871111R00</t>
  </si>
  <si>
    <t>Podklad ze štěrkodrti s rozprostřením a zhutněním frakce 0-63 mm, tloušťka po zhutnění 250 mm</t>
  </si>
  <si>
    <t>596811111R00</t>
  </si>
  <si>
    <t>Kladení dlažby z betonových nebo kameninových dlaždic do lože z kameniva těženého tloušťky do 30 mm</t>
  </si>
  <si>
    <t>komunikací pro pěší do velikosti dlaždic 0,25 m2 s provedením lože do tl. 30 mm, s vyplněním spár a se smetením přebytečného materiálu na vzdálenost do 3 m</t>
  </si>
  <si>
    <t>597101113R00</t>
  </si>
  <si>
    <t>Montáž odvodňovacího žlabu z polymerbetonu včetně beton. lože C 20/25, zatížení C 250, D 400 kN</t>
  </si>
  <si>
    <t>5648 R01</t>
  </si>
  <si>
    <t>Podklad ze štěrkodrti po zhutnění tloušťky 35 cm</t>
  </si>
  <si>
    <t>553963606R</t>
  </si>
  <si>
    <t>rošt pro odvodňovací žlab můstkový; litinový; l = 500 mm; světlost žlabu 100 mm; zatížení C 250; průřez vtoku 350 cm2/m</t>
  </si>
  <si>
    <t>553963609R</t>
  </si>
  <si>
    <t>rošt pro odvodňovací žlab můstkový; litinový; l = 500 mm; světlost žlabu 150 mm; zatížení C 250; průřez vtoku 626 cm2/m</t>
  </si>
  <si>
    <t>592277100R</t>
  </si>
  <si>
    <t>žlab odvodňovací polymerický beton; s předformovaným odtokem do dna; l = 1 000,0 mm; š = 100 mm; h = 150,0 mm; integr. spád dna 0,5 %; hrana litinová; zatížení C 250, D 400, E 600, F 900</t>
  </si>
  <si>
    <t>592277160R</t>
  </si>
  <si>
    <t>stěna čelní začátek/konec žlabu; polymerický beton; hrana litinová; š. žlabu 10,0 cm; š. žlabu 14,0 cm</t>
  </si>
  <si>
    <t>592277201R</t>
  </si>
  <si>
    <t>žlab odvodňovací polymerický beton; s předformovaným odtokem do dna; l = 1 000,0 mm; š = 150 mm; h = 220,0 mm; stupňovitý spád dna; hrana litinová; zatížení C 250, D 400, E 600, F 900</t>
  </si>
  <si>
    <t>592277204R</t>
  </si>
  <si>
    <t>žlab odvodňovací polymerický beton; s předformovaným odtokem do dna; l = 1 000,0 mm; š = 150 mm; h = 270,0 mm; stupňovitý spád dna; hrana litinová; zatížení C 250, D 400, E 600, F 900</t>
  </si>
  <si>
    <t>592277205R</t>
  </si>
  <si>
    <t>žlab odvodňovací polymerický beton; s předformovaným odtokem do dna, s možností napojení žlabů a odtoku; l = 500,0 mm; š = 150 mm; h = 270,0 mm; stupňovitý spád dna; hrana litinová; zatížení C 250, D 400, E 600, F 900</t>
  </si>
  <si>
    <t>592277231R</t>
  </si>
  <si>
    <t>stěna čelní začátek/konec žlabu; polymerický beton; hrana litinová; š. žlabu 15,0 cm; š. žlabu 19,0 cm</t>
  </si>
  <si>
    <t>59245620R</t>
  </si>
  <si>
    <t>dlažba betonová jednovrstvá; čtverec; šedá; l = 500 mm; š = 500 mm; tl. 60,0 mm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</si>
  <si>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</si>
  <si>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</si>
  <si>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</si>
  <si>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611473112R00</t>
  </si>
  <si>
    <t>Omítky vnitřní stropů ze suchých směsí stropů rovných štukové</t>
  </si>
  <si>
    <t>vápenocementové, strojně nebo ručně nanášené, s pomocným lešením, kompletní souvrství</t>
  </si>
  <si>
    <t>612473181R00</t>
  </si>
  <si>
    <t>Omítky vnitřní zdiva ze suchých směsí hladké, strojně</t>
  </si>
  <si>
    <t>omítka vápenocementová, strojně nebo ručně nanášená v podlaží i ve schodišti na jakýkoliv druh podkladu, kompletní souvrství</t>
  </si>
  <si>
    <t>omítka pod obklady</t>
  </si>
  <si>
    <t>POP</t>
  </si>
  <si>
    <t>612473182R00</t>
  </si>
  <si>
    <t>Omítky vnitřní zdiva ze suchých směsí štukové, strojně</t>
  </si>
  <si>
    <t>612473186R00</t>
  </si>
  <si>
    <t>Omítky vnitřní zdiva ze suchých směsí příplatek za zabudované rohovníky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</si>
  <si>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</si>
  <si>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</si>
  <si>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</si>
  <si>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622311510R00</t>
  </si>
  <si>
    <t>Zateplení suterénu extrudovaným polysterenem, tloušťky 50 mm</t>
  </si>
  <si>
    <t>nanesení lepicího tmelu na izolační desky, nalepení desek a zajištění talířovými hmoždinkami (6 ks/m2). Bez povrchové úpravy desek.</t>
  </si>
  <si>
    <t>622311519RU1</t>
  </si>
  <si>
    <t>Zateplení soklu extrudovaným polystyrénem, tloušťky 50 mm, kontaktní nátěr a mozaiková omítka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</si>
  <si>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</si>
  <si>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622412313R00</t>
  </si>
  <si>
    <t xml:space="preserve">Nátěr vnějsích omítek stěn silikonový, složitost 1-2,  </t>
  </si>
  <si>
    <t>Penetrace + 2 x krycí nátěr.</t>
  </si>
  <si>
    <t>622421143R00</t>
  </si>
  <si>
    <t>Omítky vnější stěn vápenné nebo vápenocementové štukové,  , složitost 1÷ 2</t>
  </si>
  <si>
    <t>624602113R00</t>
  </si>
  <si>
    <t>Tmelení spár šířky 20 mm, hloubky 14 mm, tmelem polymerovým spárovacím</t>
  </si>
  <si>
    <t>801-4</t>
  </si>
  <si>
    <t>s dodáním hmot,</t>
  </si>
  <si>
    <t>62242 R01</t>
  </si>
  <si>
    <t>Montáž začišťovacího okenního profilu</t>
  </si>
  <si>
    <t>28350104R</t>
  </si>
  <si>
    <t>profil okenní, začišťující; plast; rozměr 6 mm; bílý</t>
  </si>
  <si>
    <t>631312621R00</t>
  </si>
  <si>
    <t xml:space="preserve">Mazanina z betonu prostého tl. přes 50 do 80 mm třídy C 20/25,  </t>
  </si>
  <si>
    <t>(z kameniva) hlazená dřevěným hladítkem</t>
  </si>
  <si>
    <t>631315621R00</t>
  </si>
  <si>
    <t xml:space="preserve">Mazanina z betonu prostého tl. přes 120 do 240 mm třídy C 20/25,  </t>
  </si>
  <si>
    <t>631315711R00</t>
  </si>
  <si>
    <t xml:space="preserve">Mazanina z betonu prostého tl. přes 120 do 240 mm třídy C 25/30,  </t>
  </si>
  <si>
    <t>631317115R00</t>
  </si>
  <si>
    <t>Mazanina z betonu prostého řezání dilatačních spár hloubky 0-150 mm, v podlahách z betonu prostého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</si>
  <si>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</si>
  <si>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</si>
  <si>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</si>
  <si>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631319175R00</t>
  </si>
  <si>
    <t>Příplatek za stržení povrchu tloušťka mazaniny od 120 mm do 240 mm</t>
  </si>
  <si>
    <t>631351101R00</t>
  </si>
  <si>
    <t>Bednění stěn, rýh a otvorů v podlahách zřízení</t>
  </si>
  <si>
    <t>631351102R00</t>
  </si>
  <si>
    <t>Bednění stěn, rýh a otvorů v podlahách odstranění</t>
  </si>
  <si>
    <t>631361921RT2</t>
  </si>
  <si>
    <t>Výztuž mazanin z betonů a z lehkých betonů ze svařovaných sítí průměr drátu 5 mm, velikost oka 100/100 mm</t>
  </si>
  <si>
    <t>631361921RT3</t>
  </si>
  <si>
    <t>Výztuž mazanin z betonů a z lehkých betonů ze svařovaných sítí průměr drátu 5 mm, velikost oka 150/150 mm</t>
  </si>
  <si>
    <t>631361921RT4</t>
  </si>
  <si>
    <t>Výztuž mazanin z betonů a z lehkých betonů ze svařovaných sítí průměr drátu 6 mm, velikost oka 100/100 mm</t>
  </si>
  <si>
    <t>634601111R00</t>
  </si>
  <si>
    <t>Zaplnění dilatačních spár v mazaninách tl. do 10 cm v šířce spáry do 10 mm</t>
  </si>
  <si>
    <t>50 % zasypání pískem a 50 % zalití asfaltem</t>
  </si>
  <si>
    <t>634601119R00</t>
  </si>
  <si>
    <t>Zaplnění dilatačních spár v mazaninách tl. do 10 cm příplatky za každých 50 mm tloušťky mazaniny pro šířku spáry do 10 mm</t>
  </si>
  <si>
    <t>631315 R02</t>
  </si>
  <si>
    <t>Mazanina betonová tl. 12 - 24 cm C 25/30 XA1</t>
  </si>
  <si>
    <t>632 R01</t>
  </si>
  <si>
    <t>Podlahová polyuretanová stěrka UCRETE DP10 (BASF) - vč. přípravy podkladu</t>
  </si>
  <si>
    <t>632 R02</t>
  </si>
  <si>
    <t>Podlahová epoxidová stěrka MasterTop 1221 (BASF)</t>
  </si>
  <si>
    <t>642942111RU3</t>
  </si>
  <si>
    <t>Osazení zárubní dveřních ocelových bez dveřních křídel, do zdiva včetně kotvení, na jakoukoliv cementovou maltu, s vybetonováním prahu v zárubni a s osazením špalíků nebo latí pro dřevěný práh_x000D_
 včetně dodávky zárubní_x000D_
 70 x 197 x 16 cm</t>
  </si>
  <si>
    <t>642942111RU4</t>
  </si>
  <si>
    <t>Osazení zárubní dveřních ocelových bez dveřních křídel, do zdiva včetně kotvení, na jakoukoliv cementovou maltu, s vybetonováním prahu v zárubni a s osazením špalíků nebo latí pro dřevěný práh_x000D_
 včetně dodávky zárubní_x000D_
 80 x 197 x 16 cm</t>
  </si>
  <si>
    <t>642942111RU5</t>
  </si>
  <si>
    <t>Osazení zárubní dveřních ocelových bez dveřních křídel, do zdiva včetně kotvení, na jakoukoliv cementovou maltu, s vybetonováním prahu v zárubni a s osazením špalíků nebo latí pro dřevěný práh_x000D_
 včetně dodávky zárubní_x000D_
 90 x 197 x 16 cm</t>
  </si>
  <si>
    <t>648991113RT2</t>
  </si>
  <si>
    <t>Osazení parapetních desek z plastických hmot Dodávka a osazení parapetních desek z plastických hmot šířky 250 mm</t>
  </si>
  <si>
    <t>a poloplastických hmot na montážní pěnu, zapravení omítky pod parapetem, těsnění spáry mezi parapetem a rámem okna, dodávka silikonu.</t>
  </si>
  <si>
    <t>871423121R00</t>
  </si>
  <si>
    <t>Montáž potrubí z trub z plastů těsněných gumovým kroužkem  DN 600 mm</t>
  </si>
  <si>
    <t>827-1</t>
  </si>
  <si>
    <t>v otevřeném výkopu ve sklonu do 20 %,</t>
  </si>
  <si>
    <t>870 R01</t>
  </si>
  <si>
    <t>Podélné řezání PVC trub</t>
  </si>
  <si>
    <t>2861127 R01</t>
  </si>
  <si>
    <t>Trubka kanalizační KGEM SN 8 PVC 630x5000</t>
  </si>
  <si>
    <t>9740535 R01</t>
  </si>
  <si>
    <t>Provedení drážek v betonové podlaze frézováním, drážka 15/15 mm, drážkování podélné</t>
  </si>
  <si>
    <t>9740535 R02</t>
  </si>
  <si>
    <t>Provedení drážek v betonové podlaze frézováním, drážka 15/15 mm, drážkování křížové</t>
  </si>
  <si>
    <t>931991211R00</t>
  </si>
  <si>
    <t>Výplň dilatačních spár z lehčených plastů tloušťky 20 mm</t>
  </si>
  <si>
    <t>939941112R00</t>
  </si>
  <si>
    <t>Zřízení těsnění pracovní spáry ocelovým plechem mezi dnem a stěnou</t>
  </si>
  <si>
    <t>941941041R00</t>
  </si>
  <si>
    <t>Montáž lešení lehkého pracovního řadového s podlahami šířky od 1,00 do 1,20 m, výšky do 10 m</t>
  </si>
  <si>
    <t>800-3</t>
  </si>
  <si>
    <t>včetně kotvení</t>
  </si>
  <si>
    <t>941941291R00</t>
  </si>
  <si>
    <t>Montáž lešení lehkého pracovního řadového s podlahami příplatek za každý další i započatý měsíc použití lešení_x000D_
 šířky od 1,00 do 1,20 m a výšky do 10 m</t>
  </si>
  <si>
    <t>941941841R00</t>
  </si>
  <si>
    <t>Demontáž lešení lehkého řadového s podlahami šířky přes 1 do 1,2 m, výšky do 10 m</t>
  </si>
  <si>
    <t>941955002R00</t>
  </si>
  <si>
    <t>Lešení lehké pracovní pomocné pomocné, o výšce lešeňové podlahy přes 1,2 do 1,9 m</t>
  </si>
  <si>
    <t>952901311R00</t>
  </si>
  <si>
    <t>Vyčištění budov a ostatních objektů zemědělských budov a objektů - zametení a čištění dlažeb, umytí, vyčištění okenních a dveřních rámů a zařizovacích předmětů jakékoliv výšky podlaží</t>
  </si>
  <si>
    <t>998014011R00</t>
  </si>
  <si>
    <t>Přesun hmot, budovy mont. jednopodl. s pláštěm</t>
  </si>
  <si>
    <t>Přesun hmot</t>
  </si>
  <si>
    <t>POL7_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</si>
  <si>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</si>
  <si>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</si>
  <si>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</si>
  <si>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</si>
  <si>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</si>
  <si>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711141559R00</t>
  </si>
  <si>
    <t xml:space="preserve">Provedení izolace proti zemní vlhkosti pásy přitavením vodorovná, 1 vrstva, bez dodávky izolačních pásů,  </t>
  </si>
  <si>
    <t>711142559R00</t>
  </si>
  <si>
    <t xml:space="preserve">Provedení izolace proti zemní vlhkosti pásy přitavením svislá, 1 vrstva, bez dodávky izolačních pásů,  </t>
  </si>
  <si>
    <t>62832278R</t>
  </si>
  <si>
    <t>pás izolační z oxidovaného asfaltu natavitelný; nosná vložka skelná rohož; horní strana jemný minerální posyp; spodní strana PE fólie; tl. 4,0 mm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</si>
  <si>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</si>
  <si>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</si>
  <si>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</si>
  <si>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712378102RT3</t>
  </si>
  <si>
    <t>Doplňkové konstrukce k povlakovým krytinám z fólií komínek odvětrání střešního souvrství, průměr 110 mm, s manžetou z fólie z měkčeného PVC</t>
  </si>
  <si>
    <t>včetně dodávek výrobků</t>
  </si>
  <si>
    <t>713111111RT2</t>
  </si>
  <si>
    <t>Montáž tepelné izolace stropů kladené vrchem, volně, dvouvrstvá</t>
  </si>
  <si>
    <t>800-713</t>
  </si>
  <si>
    <t>713121111R00</t>
  </si>
  <si>
    <t>Montáž tepelné izolace podlah  jednovrstvá, bez dodávky materiálu</t>
  </si>
  <si>
    <t>713121118R00</t>
  </si>
  <si>
    <t xml:space="preserve">Izolace podlah tepelná obložení stěn dilatační páskou, bez dodávky materiálu,  </t>
  </si>
  <si>
    <t>713131131R00</t>
  </si>
  <si>
    <t>Montáž tepelné izolace stěn lepením</t>
  </si>
  <si>
    <t>713131131RT2</t>
  </si>
  <si>
    <t>713191100R00</t>
  </si>
  <si>
    <t>Izolace tepelné běžných konstrukcí - doplňky položení separační fólie, bez dodávky materiálu</t>
  </si>
  <si>
    <t>28323209R</t>
  </si>
  <si>
    <t>fólie ochranná separační; PE; čirá; tl = 0,20 mm; š = 2 000 mm; l = 25,000 m</t>
  </si>
  <si>
    <t>283754601R</t>
  </si>
  <si>
    <t>deska izolační tepelně izol.; extrudovaný polystyren; povrch strukturovaný; rovná hrana; součinitel tepelné vodivosti 0,035 W/mK; obj. hmotnost 35,00 kg/m3</t>
  </si>
  <si>
    <t>28375769.AR</t>
  </si>
  <si>
    <t>deska izolační EPS 200; pěnový polystyren; povrch hladký; součinitel tepelné vodivosti 0,034 W/mK; obj. hmotnost 30,00 kg/m3</t>
  </si>
  <si>
    <t>28376083R</t>
  </si>
  <si>
    <t>pásek okrajový; standard; PE; tl = 8,0 mm; š = 150,0 mm; l = 50 000 mm</t>
  </si>
  <si>
    <t>63151404R</t>
  </si>
  <si>
    <t>deska izolační minerální vlákno; tl. 80,0 mm; součinitel tepelné vodivosti 0,035 W/mK; R = 2,250 m2K/W; obj. hmotnost 40,00 kg/m3; hydrofobizováno</t>
  </si>
  <si>
    <t>63151406R</t>
  </si>
  <si>
    <t>deska izolační minerální vlákno; tl. 100,0 mm; součinitel tepelné vodivosti 0,035 W/mK; R = 2,800 m2K/W; obj. hmotnost 40,00 kg/m3; hydrofobizováno</t>
  </si>
  <si>
    <t>67352315R</t>
  </si>
  <si>
    <t>fólie izolační střešní pojistná, hydroizolační; paropropustná; tloušťka 0,25 mm; plošná hmotnost 140 g/m2; PE; sd 1,60 až 2,40 m</t>
  </si>
  <si>
    <t>998713201R00</t>
  </si>
  <si>
    <t>Přesun hmot pro izolace tepelné v objektech výšky do 6 m</t>
  </si>
  <si>
    <t>50 m vodorovně</t>
  </si>
  <si>
    <t>721176103R00</t>
  </si>
  <si>
    <t>Potrubí HT připojovací vnější průměr D 50 mm, tloušťka stěny 1,8 mm, DN 50</t>
  </si>
  <si>
    <t>800-721</t>
  </si>
  <si>
    <t>včetně tvarovek, objímek. Bez zednických výpomocí.</t>
  </si>
  <si>
    <t>721176104R00</t>
  </si>
  <si>
    <t>Potrubí HT připojovací vnější průměr D 75 mm, tloušťka stěny 1,9 mm, DN 70</t>
  </si>
  <si>
    <t>721176124R00</t>
  </si>
  <si>
    <t>Potrubí HT svodné (ležaté) v zemi vnější průměr D 75 mm, tloušťka stěny 2,7 mm, DN 70</t>
  </si>
  <si>
    <t>721176212R00</t>
  </si>
  <si>
    <t>Potrubí KG odpadní svislé vnější průměr D 110 mm, tloušťka stěny 3,2 mm, DN 100</t>
  </si>
  <si>
    <t>721176222R00</t>
  </si>
  <si>
    <t>Potrubí KG svodné (ležaté) v zemi vnější průměr D 110 mm, tloušťka stěny 3,2 mm, DN 100</t>
  </si>
  <si>
    <t>721176224R00</t>
  </si>
  <si>
    <t>Potrubí KG svodné (ležaté) v zemi vnější průměr D 160 mm, tloušťka stěny 4,0 mm, DN 150</t>
  </si>
  <si>
    <t>721176225R00</t>
  </si>
  <si>
    <t>Potrubí KG svodné (ležaté) v zemi vnější průměr D 200 mm, tloušťka stěny 4,9 mm, DN 200</t>
  </si>
  <si>
    <t>721242112R00</t>
  </si>
  <si>
    <t>Lapač střešních splavenin D 110 mm, plast; napojení horizontální, světlost přítoku 110 mm, odtok 110/125 mm, kulový kloub, protizápachová klapka, koš, včetně dodávky materiálu</t>
  </si>
  <si>
    <t>725013163R00</t>
  </si>
  <si>
    <t>Klozetové mísy kombinované, bilé, hluboké splachování, vodorovný odpad, včetně sedátka, šířka 360 mm, hloubka 630 mm, výška 400 mm</t>
  </si>
  <si>
    <t>soubor</t>
  </si>
  <si>
    <t>725017163R00</t>
  </si>
  <si>
    <t>Umyvadlo na šrouby, bílé, šířka 600 mm, hloubka 490 mm</t>
  </si>
  <si>
    <t>725017351R00</t>
  </si>
  <si>
    <t>Umývátko na šrouby, bílé, šířka 400 mm, hloubka 310 mm</t>
  </si>
  <si>
    <t>725530116R00</t>
  </si>
  <si>
    <t>Elektrické ohřívače zásobníkový beztlakový včetně baterie, závěsný svislý, objem 10 l, příkon 2,0 kW, IP 24, včetně dodávky materiálu</t>
  </si>
  <si>
    <t>725534228R00</t>
  </si>
  <si>
    <t>Elektrický ohřívač vody zásobníkový tlakový, závěsný svislý, objem 200 l, příkon 2,2 kW, IP 45, včetně dodávky materiálu</t>
  </si>
  <si>
    <t>725823111RT1</t>
  </si>
  <si>
    <t>Baterie umyvadlové a dřezové umyvadlová, stojánková, ruční ovládání bez otvírání odpadu, standardní, včetně dodávky materiálu</t>
  </si>
  <si>
    <t>725 R01</t>
  </si>
  <si>
    <t>D+M akumulační nádoby 500 l</t>
  </si>
  <si>
    <t>998725201R00</t>
  </si>
  <si>
    <t>Přesun hmot pro zařizovací předměty v objektech výšky do 6 m</t>
  </si>
  <si>
    <t>vodorovně do 50 m</t>
  </si>
  <si>
    <t>733 R01</t>
  </si>
  <si>
    <t>Rozvod studené vody - potrubí PEHD 50x4,6 mm</t>
  </si>
  <si>
    <t>733 R02</t>
  </si>
  <si>
    <t>Rozvod studené vody - potrubí PPR 25x4,2 mm</t>
  </si>
  <si>
    <t>733 R03</t>
  </si>
  <si>
    <t>Rozvod teplé vody - potrubí PPR 25x4,2 mm</t>
  </si>
  <si>
    <t>733 R04</t>
  </si>
  <si>
    <t>Rozvod předehřáté vody z rekuperace - potrubí PPR 50x8,3 mm</t>
  </si>
  <si>
    <t>733 R05</t>
  </si>
  <si>
    <t>Rozvod vody k napájecím žlabům od předchladiče mléka - potrubí PE 50x4,6 mm</t>
  </si>
  <si>
    <t>733 R06</t>
  </si>
  <si>
    <t>Rozvod vody k napájecím žlabům od předchladiče mléka - potrubí PE 25x3,5 mm (vč. izolace Tubex)</t>
  </si>
  <si>
    <t>733 R07</t>
  </si>
  <si>
    <t>Šachta pro připojení napájecích žlabů - DN 300, vč. poklopu</t>
  </si>
  <si>
    <t>733 R08</t>
  </si>
  <si>
    <t>D+M vystrojení vodoměrné šachty (2x kulový kohout, vodoměrná sestava s vodoměrem, zpětná klapka)</t>
  </si>
  <si>
    <t>733 R09</t>
  </si>
  <si>
    <t>Rozvod proplachového potrubí - potrubí PEHD d160</t>
  </si>
  <si>
    <t>762123110R00</t>
  </si>
  <si>
    <t>Konstrukce dřevěných stěn a příček vázaných montáž_x000D_
 z fošen, hranolů a hranolků , průřezové plochy do 100 cm2</t>
  </si>
  <si>
    <t>800-762</t>
  </si>
  <si>
    <t>762123130R00</t>
  </si>
  <si>
    <t>Konstrukce dřevěných stěn a příček vázaných montáž_x000D_
 z fošen, hranolů a hranolků , průřezové plochy přes 144  do 244 cm2</t>
  </si>
  <si>
    <t>76208 R01</t>
  </si>
  <si>
    <t>Hoblování čtyřstranné</t>
  </si>
  <si>
    <t>605126983R</t>
  </si>
  <si>
    <t>fošna SM; tl = 50,0 mm; l = 3 000 až 5 000 mm; jakost I</t>
  </si>
  <si>
    <t>605560003R</t>
  </si>
  <si>
    <t>řezivo DB; tl = 50,0 mm; l = 2 500 až 4 000 mm; vlhkost 8 až 10 %; neomítané</t>
  </si>
  <si>
    <t>998762202R00</t>
  </si>
  <si>
    <t>Přesun hmot pro konstrukce tesařské v objektech výšky do 12 m</t>
  </si>
  <si>
    <t>763615132R00</t>
  </si>
  <si>
    <t>Montáž obložení stropů, z desek tl. do 18 mm, na P+D, šroubováním</t>
  </si>
  <si>
    <t>800-763</t>
  </si>
  <si>
    <t>vč. dodávky a montáže spojovacího materiálu</t>
  </si>
  <si>
    <t>60725037R</t>
  </si>
  <si>
    <t>deska dřevoštěpková třívrstvá pro prostředí vlhké; strana nebroušená; hrana pero/drážka; tl = 15,0 mm</t>
  </si>
  <si>
    <t>764918222R00</t>
  </si>
  <si>
    <t xml:space="preserve">Oplechování  okapů na šikmé střeše, z lakovaného pozinkovaného plechu, rš 330 mm, výroba (zhotovení) a montáž </t>
  </si>
  <si>
    <t>800-764</t>
  </si>
  <si>
    <t>včetně zhotovení rohů, spojů a dilatací</t>
  </si>
  <si>
    <t>764928301R00</t>
  </si>
  <si>
    <t xml:space="preserve">Oplechování  zdí (atik), z lakovaného pozinkovaného plechu, rš 250 mm, výroba (zhotovení) a montáž </t>
  </si>
  <si>
    <t>764908110R00</t>
  </si>
  <si>
    <t>Odpadní trouby kruhové, průměr 120 mm, z pozinkovaného plechu s povrchem z polyesteru, v barvě hnědé, dodávka a montáž</t>
  </si>
  <si>
    <t>764908105R00</t>
  </si>
  <si>
    <t>Žlaby podokapní půlkruhové, z pozinkovaného plechu s povrchovou úpravou z polyesteru v barvě hnědé, průměr 150  mm, dodávka a montáž</t>
  </si>
  <si>
    <t>včetně háků, čel, rohů, rovných hrdel a dilatací</t>
  </si>
  <si>
    <t>764908102R00</t>
  </si>
  <si>
    <t>Ostatní prvky ke žlabům a odpadním troubám kotlík žlabový kónický, z lakovaného pozinkovaného plechu s povrchem z polyuretanu v barvě hnědé, pro žlab šířky 150 mm, dodávka a montáž</t>
  </si>
  <si>
    <t>764908302RT2</t>
  </si>
  <si>
    <t>Oplechování parapetů včetně rohů, z pozinkovaného plechu s povrchem z polyesteru v ostatních barvách tl. 0,5 mm, rš 250 mm, dodávka a montáž</t>
  </si>
  <si>
    <t>včetně rohů</t>
  </si>
  <si>
    <t>764918 R01</t>
  </si>
  <si>
    <t>Z+M závětrné lišty z ocel.lak.plechu  rš 600 mm</t>
  </si>
  <si>
    <t>764918 R02</t>
  </si>
  <si>
    <t>Z+M lišt z ocel.lak.plechu rš 100</t>
  </si>
  <si>
    <t>764918 R03</t>
  </si>
  <si>
    <t>Z+M lišt z ocel.lak.plechu rš 200</t>
  </si>
  <si>
    <t>764918 R04</t>
  </si>
  <si>
    <t>Z+M lišt z ocel.lak.plechu rš 500</t>
  </si>
  <si>
    <t>13851063R</t>
  </si>
  <si>
    <t>plech ocelový s povrchovou úpravou tvrdý; tl.  0,60 mm; rovinná tabule 1230x2000mm; povrchová úprava jednostranně; polyester,tl.25mikronů, s ochrannou fólií</t>
  </si>
  <si>
    <t>998764203R00</t>
  </si>
  <si>
    <t>Přesun hmot pro konstrukce klempířské v objektech výšky do 24 m</t>
  </si>
  <si>
    <t>765459 R01</t>
  </si>
  <si>
    <t>Montáž obkladu stěn plastovými deskami na ocelovou konstrukci</t>
  </si>
  <si>
    <t>283182265R</t>
  </si>
  <si>
    <t>deska střešní polykarbonátová; komůrková; tvar X; l = 600,0 cm; š = 210,0 cm; h = 2,0 cm; U = 1,800 W/m2K; čirá</t>
  </si>
  <si>
    <t>RTS 19/ II</t>
  </si>
  <si>
    <t>998765203R00</t>
  </si>
  <si>
    <t>Přesun hmot pro krytiny tvrdé v objektech výšky do 24 m</t>
  </si>
  <si>
    <t>800-765</t>
  </si>
  <si>
    <t>766427112R00</t>
  </si>
  <si>
    <t>Montáž obložení podhledů doplňkové konstrukce_x000D_
 podkladový rošt</t>
  </si>
  <si>
    <t>800-766</t>
  </si>
  <si>
    <t>766629301R00</t>
  </si>
  <si>
    <t>Montáž otvorových prvků plastových oken plastových , plochy do 1,50 m2</t>
  </si>
  <si>
    <t>766629302R00</t>
  </si>
  <si>
    <t>Montáž otvorových prvků plastových oken plastových , plochy do 2,70 m2</t>
  </si>
  <si>
    <t>766661112R00</t>
  </si>
  <si>
    <t>Montáž dveřních křídel kompletizovaných otevíravých ,  , do ocelové nebo fošnové zárubně, jednokřídlových, šířky do 800 mm</t>
  </si>
  <si>
    <t>766661122R00</t>
  </si>
  <si>
    <t>Montáž dveřních křídel kompletizovaných otevíravých ,  , do ocelové nebo fošnové zárubně, jednokřídlových, šířky přes 800 mm</t>
  </si>
  <si>
    <t>762 R01</t>
  </si>
  <si>
    <t>D+M vrata dvoukřídlá, dřevěná, vč. ocelového rámu a kování, 2000x2400 mm (D10)</t>
  </si>
  <si>
    <t>ks</t>
  </si>
  <si>
    <t>766 R02</t>
  </si>
  <si>
    <t>D+M vrata dvoukřídlá, dřevěná, vč. ocelového rámu a kování, 1600x2100 mm (D12)</t>
  </si>
  <si>
    <t>766629 R01</t>
  </si>
  <si>
    <t>Montáž dveří plastových, jednokřídlých do 2,50 m2</t>
  </si>
  <si>
    <t>766629 R02</t>
  </si>
  <si>
    <t>Montáž dveří plastových, dvoukřídlých do 6,00 m2</t>
  </si>
  <si>
    <t>54914624R</t>
  </si>
  <si>
    <t>kování interiérové kliky s kruhovými štíty pro klíč; povrch - kliky pochromované; povrch - štíty leštěná nerez</t>
  </si>
  <si>
    <t>60515811R</t>
  </si>
  <si>
    <t>hranol SM; konstrukční, masivní; tl = 60,0 mm; š = 80 mm; l = 5 000,0 mm; pro konstrukce nepohledové; 15 %</t>
  </si>
  <si>
    <t>61143 SPEC01</t>
  </si>
  <si>
    <t>Okenní výplň s plastovým rámem, OS, zasklení Ug=1,1, 600x1100 mm, barva bílá (O1)</t>
  </si>
  <si>
    <t>61143 SPEC02</t>
  </si>
  <si>
    <t>Okenní výplň s plastovým rámem, OS, zasklení Ug=1,1, 1000x1500 mm, barva bílá (O2)</t>
  </si>
  <si>
    <t>61143 SPEC03</t>
  </si>
  <si>
    <t>Okenní výplň s plastovým rámem, OS, zasklení Ug=1,1, 1200x1500 mm, barva bílá (O3)</t>
  </si>
  <si>
    <t>61143 SPEC04</t>
  </si>
  <si>
    <t>Okenní výplň s plastovým rámem, fixní, zasklení Ug=1,1, 1800x1250 mm, barva bílá (O4)</t>
  </si>
  <si>
    <t>61143 SPEC05</t>
  </si>
  <si>
    <t>Okenní výplň s plastovým rámem, OS, zasklení Ug=1,1, 1000x1250 mm, barva bílá (O5)</t>
  </si>
  <si>
    <t>61143 SPEC06</t>
  </si>
  <si>
    <t>Dveře vchodové plastové, plné, 1100x2100 mm, barva bílá (D1)</t>
  </si>
  <si>
    <t>61143 SPEC07</t>
  </si>
  <si>
    <t>Dveře vchodové plastové, plné, 1100x2100 mm, barva bílá (D2)</t>
  </si>
  <si>
    <t>61143 SPEC08</t>
  </si>
  <si>
    <t>Dveře dvoukřídlé plastové, částečně prosklené, 2000x2600 mm, barva bílá (D3)</t>
  </si>
  <si>
    <t>6116 SPEC01</t>
  </si>
  <si>
    <t>Dveře vnitřní sklolaminátové (vodovzdorné), plné 1 kř. 90x197 cm</t>
  </si>
  <si>
    <t>61165002R</t>
  </si>
  <si>
    <t>dveře vnitřní š = 700 mm; h = 1 970,0 mm; hladké; otevíravé; počet křídel 1; plné; povrch. úprava laminát CPL; dekor dub, buk, javor, bílá, hruška, ořech</t>
  </si>
  <si>
    <t>61165003R</t>
  </si>
  <si>
    <t>dveře vnitřní š = 800 mm; h = 1 970,0 mm; hladké; otevíravé; počet křídel 1; plné; povrch. úprava laminát CPL; dekor dub, buk, javor, bílá, hruška, ořech</t>
  </si>
  <si>
    <t>61165004R</t>
  </si>
  <si>
    <t>dveře vnitřní š = 900 mm; h = 1 970,0 mm; hladké; otevíravé; počet křídel 1; plné; povrch. úprava laminát CPL; dekor dub, buk, javor, bílá, hruška, ořech</t>
  </si>
  <si>
    <t>998766201R00</t>
  </si>
  <si>
    <t>Přesun hmot pro konstrukce truhlářské v objektech výšky do 6 m</t>
  </si>
  <si>
    <t>767 R01</t>
  </si>
  <si>
    <t>D+M mříž pro přívod vzduchu, vč. mřížky proti hlodavcům a prachovým filtrem, 850x850 mm (Z3)</t>
  </si>
  <si>
    <t>767 R02</t>
  </si>
  <si>
    <t>D+M okování čel ŽB dělících stěn-ocel. trubka podélně rozříznutá-vč. přivař. pracen a povrch. úpravy</t>
  </si>
  <si>
    <t>kg</t>
  </si>
  <si>
    <t>767 R03</t>
  </si>
  <si>
    <t>D+M zakrytí propadla - uzavíratelný sklopný mechanismus z konstrukční oceli, 3200x800 mm (Z6), bez povrchové úpravy</t>
  </si>
  <si>
    <t>767 R04</t>
  </si>
  <si>
    <t>D+M zakrytí propadla - uzavíratelný sklopný mechanismus z konstrukční oceli, 4100x800 mm (Z7), bez povrchové úpravy</t>
  </si>
  <si>
    <t>767 R05</t>
  </si>
  <si>
    <t>D+M zakrytí propadla - uzavíratelný sklopný mechanismus z konstrukční oceli, 2700x800 mm (Z8), bez povrchové úpravy</t>
  </si>
  <si>
    <t>767 R06</t>
  </si>
  <si>
    <t>D+M zakrytí propadla - uzavíratelný sklopný mechanismus z konstrukční oceli, 2000x800 mm (Z9), bez povrchové úpravy</t>
  </si>
  <si>
    <t>767 R07</t>
  </si>
  <si>
    <t>D+M vodící profil vyhrnovací lopaty z ocelového L profilu s navařenými pracnami (Z4)</t>
  </si>
  <si>
    <t>767 R08</t>
  </si>
  <si>
    <t>D+M vodící profil vyhrnovací lopaty z ocelového T profilu s navařenými pracnami (Z5)</t>
  </si>
  <si>
    <t>767 R09</t>
  </si>
  <si>
    <t>D+M odtoková vanička do mléčnice 700x700 mm, nerezové provedení (Z1)</t>
  </si>
  <si>
    <t>767 R10</t>
  </si>
  <si>
    <t>D+M odtoková vanička do mléčnice 400x400 mm, nerezové provedení (Z2)</t>
  </si>
  <si>
    <t>767 R11</t>
  </si>
  <si>
    <t>D+M ocelový poklop vodoměrné šachty s rámem, vč. povrhové úpravy, 900x1200 mm</t>
  </si>
  <si>
    <t>998767201R00</t>
  </si>
  <si>
    <t>Přesun hmot pro kovové stavební doplňk. konstrukce v objektech výšky do 6 m</t>
  </si>
  <si>
    <t>800-767</t>
  </si>
  <si>
    <t>771101210RT1</t>
  </si>
  <si>
    <t>Příprava podkladu pod dlažby penetrace podkladu pod dlažby</t>
  </si>
  <si>
    <t>800-771</t>
  </si>
  <si>
    <t>771475014RT2</t>
  </si>
  <si>
    <t>Montáž soklíků z dlaždic keramických výšky 100 mm, soklíků vodorovných, kladených do flexibilního tmele</t>
  </si>
  <si>
    <t>771479001R00</t>
  </si>
  <si>
    <t>Řezání dlaždic pro soklíky</t>
  </si>
  <si>
    <t>771575109RT6</t>
  </si>
  <si>
    <t>Montáž podlah z dlaždic keramických 300 x 300 mm, režných nebo glazovaných, hladkých, kladených do flexibilního tmele</t>
  </si>
  <si>
    <t>771578011R00</t>
  </si>
  <si>
    <t>Zvláštní úpravy spár spára podlaha-stěna silikonem</t>
  </si>
  <si>
    <t>771578014RT2</t>
  </si>
  <si>
    <t>Zvláštní úpravy spár dilatční spára vyplněná PE provazcem d=10 mm a silikonem</t>
  </si>
  <si>
    <t>771579 R01</t>
  </si>
  <si>
    <t>Příplatek za dvousložkovou spárovací hmotu kyselinovzdornou</t>
  </si>
  <si>
    <t>597642030R</t>
  </si>
  <si>
    <t>dlažba keramická š = 300 mm; l = 300 mm; h = 9,0 mm; povrch matný; pro interiér i exteriér</t>
  </si>
  <si>
    <t>597643043R</t>
  </si>
  <si>
    <t>dlažba keramická š = 198 mm; l = 198 mm; h = 9,0 mm; reliefní; pro interiér i exteriér; úhel kluzu 27 až 35 °; protiskluznost skupina C; µ (za sucha) od 0,7</t>
  </si>
  <si>
    <t>998771201R00</t>
  </si>
  <si>
    <t>Přesun hmot pro podlahy z dlaždic v objektech výšky do 6 m</t>
  </si>
  <si>
    <t>781101210RT1</t>
  </si>
  <si>
    <t>Příprava podkladu pod obklady penetrace podkladu pod obklady</t>
  </si>
  <si>
    <t>781475116RT6</t>
  </si>
  <si>
    <t>Montáž obkladů vnitřních z dlaždic keramických kladených do tmele 300 x 300 mm,  , kladených do flexibilního tmele</t>
  </si>
  <si>
    <t>781497131RS2</t>
  </si>
  <si>
    <t xml:space="preserve">Lišty k obkladům profil ukončovací nerez odolná proti oděru, uložení do tmele, výška profilu 10 mm,  </t>
  </si>
  <si>
    <t>781497132RS2</t>
  </si>
  <si>
    <t xml:space="preserve">Lišty k obkladům profil rohový nerez ododlná proti oděru, uložení do tmele,  , výška profilu 10 mm,  </t>
  </si>
  <si>
    <t>78111 R01</t>
  </si>
  <si>
    <t>597813600R</t>
  </si>
  <si>
    <t>obklad keramický š = 198 mm; l = 198 mm; h = 6,5 mm; pro interiér; barva bílá; mat</t>
  </si>
  <si>
    <t>998781201R00</t>
  </si>
  <si>
    <t>Přesun hmot pro obklady keramické v objektech výšky do 6 m</t>
  </si>
  <si>
    <t>783122210R00</t>
  </si>
  <si>
    <t>Nátěry ocelových konstrukcí syntetické A - ocelová konstrukce těžká, jednonásobné + 2x email</t>
  </si>
  <si>
    <t>800-783</t>
  </si>
  <si>
    <t>na vzduchu schnoucí</t>
  </si>
  <si>
    <t>78312 R01</t>
  </si>
  <si>
    <t>Nátěr ocelové nosné kce. - 2x základní, pryskyřičná báze, tl. 80 mikronů, RAL 7035</t>
  </si>
  <si>
    <t>78312 R02</t>
  </si>
  <si>
    <t>Nátěr ocelové nosné kce. - 2x krycí, pryskyřičná (alkyduretanová) báze, tl. 60 mikronů, RAL 7035</t>
  </si>
  <si>
    <t>784161401R00</t>
  </si>
  <si>
    <t>Příprava povrchu Penetrace (napouštění) podkladu disperzní, jednonásobná</t>
  </si>
  <si>
    <t>800-784</t>
  </si>
  <si>
    <t>784165522R00</t>
  </si>
  <si>
    <t>Malby z malířských směsí disperzních,  , barevné, dvojnásobné</t>
  </si>
  <si>
    <t>M24 R01</t>
  </si>
  <si>
    <t>Vzduchotechnika - odvětrání místností s technologií</t>
  </si>
  <si>
    <t>M43 R01</t>
  </si>
  <si>
    <t>Dodávka ocelové nosné konstrukce stáje, bez povrchové úpravy</t>
  </si>
  <si>
    <t>M43 R02</t>
  </si>
  <si>
    <t>Montáž ocelové nosné konstrukce stáje</t>
  </si>
  <si>
    <t>M43 R03</t>
  </si>
  <si>
    <t>Kotvení ocelové konstrukce pomocí vrtaných chemických kotev, vč. kotevních elementů</t>
  </si>
  <si>
    <t>M43 R04</t>
  </si>
  <si>
    <t>Dodávka sekundární konstrukce střechy - tenkostěnné, pozinkované vaznice a výztuhy,, systémové MetSec GD450, vč. příslušenství</t>
  </si>
  <si>
    <t>M43 R05</t>
  </si>
  <si>
    <t>Dodávka sekundární konstrukce stěn - tenkostěnné, pozinkované paždíky a výztuhy,, systémové MetSec GD450, vč. příslušenství</t>
  </si>
  <si>
    <t>M43 R06</t>
  </si>
  <si>
    <t>Montáž ocelové sekundární konstrukce - tenkostěnné prvky, střecha a stěny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</si>
  <si>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</si>
  <si>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</si>
  <si>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</si>
  <si>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</si>
  <si>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</si>
  <si>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m_x000D_
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</si>
  <si>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</si>
  <si>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</si>
  <si>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131301112R00</t>
  </si>
  <si>
    <t>Hloubení nezapažených jam a zářezů do 1000 m3, v hornině 4, hloubení strojně</t>
  </si>
  <si>
    <t>131301119R00</t>
  </si>
  <si>
    <t xml:space="preserve">Hloubení nezapažených jam a zářezů příplatek za lepivost, v hornině 4,  </t>
  </si>
  <si>
    <t>131401112R00</t>
  </si>
  <si>
    <t>Hloubení nezapažených jam a zářezů do 1000 m3, v hornině 5, hloubení strojně</t>
  </si>
  <si>
    <t>161101103R00</t>
  </si>
  <si>
    <t>Svislé přemístění výkopku z horniny 1 až 4, při hloubce výkopu přes 4 do 6 m</t>
  </si>
  <si>
    <t>161101153R00</t>
  </si>
  <si>
    <t>Svislé přemístění výkopku z horniny 5 až 7, při hloubce výkopu přes 4 do 6 m</t>
  </si>
  <si>
    <t>Poplatky za skládku horniny 1- 4, skupina 17 05 04 z Katalogu odpadů</t>
  </si>
  <si>
    <t>212792112R00</t>
  </si>
  <si>
    <t>Montáž trativodů z flexibilních trubek jakékoliv DN</t>
  </si>
  <si>
    <t>se zřízením štěrkopískového lože pod trubky a s jejich obsypem v průměrném celkovém množství do 0,15 m3/m,</t>
  </si>
  <si>
    <t>271571111R00</t>
  </si>
  <si>
    <t xml:space="preserve">Polštáře zhutněné pod základy štěrkopísek tříděný,  </t>
  </si>
  <si>
    <t>273313611R00</t>
  </si>
  <si>
    <t>Beton základových desek prostý třídy C 16/20</t>
  </si>
  <si>
    <t>21 R01</t>
  </si>
  <si>
    <t>D+M šachta kontrolního systému - potrubí PVC, DN 200, vč. napojení na kontrolní flex. potrubí</t>
  </si>
  <si>
    <t>28611223.AR</t>
  </si>
  <si>
    <t>trubka plastová drenážní PVC; ohebná; perforovaná po celém obvodu; DN 100,0 mm</t>
  </si>
  <si>
    <t>380326142RT7</t>
  </si>
  <si>
    <t>Kompletní konstrukce z betonu železového vodostavebního třídy C 30/37, vliv prostředí XA3, tloušťky konstrukce přes 150 do 300 mm</t>
  </si>
  <si>
    <t>380356221R00</t>
  </si>
  <si>
    <t>Bednění kompletních konstrukcí omítaných z betonu prostého nebo železového obyčejného i vodostavebního, ploch zaoblených, zřízení</t>
  </si>
  <si>
    <t>- konstrukcí neomítaných z betonu prostého nebo železového obyčejného</t>
  </si>
  <si>
    <t>380356222R00</t>
  </si>
  <si>
    <t>Bednění kompletních konstrukcí omítaných z betonu prostého nebo železového obyčejného i vodostavebního, ploch zaoblených, odbednění</t>
  </si>
  <si>
    <t>457572111R00</t>
  </si>
  <si>
    <t xml:space="preserve">Filtrační vrstvy z kameniva štěrkopísek, zhutněné, bez úpravy, frakce 0-32 mm,  </t>
  </si>
  <si>
    <t>832-1</t>
  </si>
  <si>
    <t>jakékoliv tloušťky a sklonu</t>
  </si>
  <si>
    <t>592453320R</t>
  </si>
  <si>
    <t>dlažba betonová dvouvrstvá; čtverec; povrch hladký; šedá; l = 300 mm; š = 300 mm; tl. 40,0 mm</t>
  </si>
  <si>
    <t>93 R01</t>
  </si>
  <si>
    <t>Utěsnění prostupu tmelem SIKAFLEX TS PLUS, průměr prostupu 160 mm</t>
  </si>
  <si>
    <t>998012021R00</t>
  </si>
  <si>
    <t>Přesun hmot pro budovy s nosnou konstr. monolit. výšky do 6 m</t>
  </si>
  <si>
    <t>přesun hmot pro budovy občanské výstavby (JKSO 801), budovy pro bydlení (JKSO 803) budovy pro výrobu a služby (JKSO 812) s nosnou svislou konstrukcí monolitickou betonovou tyčovou nebo plošnou</t>
  </si>
  <si>
    <t>711471051R00</t>
  </si>
  <si>
    <t>Provedení izolace proti tlakové vodě fóliemi z plastů vodorovná, bez dodávky fólie</t>
  </si>
  <si>
    <t>711472051R00</t>
  </si>
  <si>
    <t>Provedení izolace proti tlakové vodě fóliemi z plastů svislá, bez dodávky fólie</t>
  </si>
  <si>
    <t>711491171R00</t>
  </si>
  <si>
    <t>Provedení izolace proti tlakové vodě ostatní práce vodorovná, podkladní textílie, materiál ve specifikaci</t>
  </si>
  <si>
    <t>711491172R00</t>
  </si>
  <si>
    <t>Provedení izolace proti tlakové vodě ostatní práce vodorovná, ochranná textílie, materiál ve specifikaci</t>
  </si>
  <si>
    <t>711491271R00</t>
  </si>
  <si>
    <t>Provedení izolace proti tlakové vodě ostatní práce svislá, podkladní textílie, materiál ve specifikaci</t>
  </si>
  <si>
    <t>711491272R00</t>
  </si>
  <si>
    <t>Provedení izolace proti tlakové vodě ostatní práce svislá, ochranná textílie, materiál ve specifikaci</t>
  </si>
  <si>
    <t>711823121R00</t>
  </si>
  <si>
    <t>Ochrana konstrukcí nopovou fólií svisle,  , bez dodávky fólie</t>
  </si>
  <si>
    <t>28322029R</t>
  </si>
  <si>
    <t>fólie izolační zemní hydroizolační, protiradonová; tloušťka 2,00 mm; plošná hmotnost 2 540 g/m2; PVC-P</t>
  </si>
  <si>
    <t>283231414R</t>
  </si>
  <si>
    <t>fólie izolační zemní protiradonová, drenážní, ochranná; tloušťka 0,60 mm; výška nopů 8,0 mm; HDPE</t>
  </si>
  <si>
    <t>67390503R</t>
  </si>
  <si>
    <t>geotextilie PP; funkce drenážní, separační, ochranná, filtrační; plošná hmotnost 300 g/m2; tl. při 20 kPa 2,80 mm; tl. při 2 kPa 4,20 mm</t>
  </si>
  <si>
    <t>712378008R00</t>
  </si>
  <si>
    <t>Doplňkové konstrukce k povlakovým krytinám z fólií pásek, RŠ 50 mm, z pozinkovaného plechu s povrchovou úpravou PVC</t>
  </si>
  <si>
    <t>998712201R00</t>
  </si>
  <si>
    <t>Přesun hmot pro povlakové krytiny v objektech výšky do 6 m</t>
  </si>
  <si>
    <t>764813120R00</t>
  </si>
  <si>
    <t>Lemování zdí, z lakovaného pozinkovaného plechu, rš 200 mm, dodávka a montáž</t>
  </si>
  <si>
    <t>998764201R00</t>
  </si>
  <si>
    <t>Přesun hmot pro konstrukce klempířské v objektech výšky do 6 m</t>
  </si>
  <si>
    <t>D+M oplocení jímky, v. 1,1 m, výplň pletivo, vč. zábradelního madla, povrch. úprava pozink,, kotvení do stěny jímky chem. kotvami (Z10)</t>
  </si>
  <si>
    <t>767 R12</t>
  </si>
  <si>
    <t>D+M branka oplocení jímky, rám z ocel. trubek, výplň pletivo, povrch. úprava pozink (Z11)</t>
  </si>
  <si>
    <t>78384 R01</t>
  </si>
  <si>
    <t>Nátěr polystyrenový beton. povrchů</t>
  </si>
  <si>
    <t>M26_01 R01</t>
  </si>
  <si>
    <t>Automatický dojící systém včetně montáže</t>
  </si>
  <si>
    <t>POL1_1</t>
  </si>
  <si>
    <t>M26_02 R01</t>
  </si>
  <si>
    <t>Tank na mléko 3200 l</t>
  </si>
  <si>
    <t>R-položka</t>
  </si>
  <si>
    <t>POL12_1</t>
  </si>
  <si>
    <t>M26_02 R02</t>
  </si>
  <si>
    <t>Záložní tank 250 l</t>
  </si>
  <si>
    <t>M26_02 R03</t>
  </si>
  <si>
    <t>Výměník tepla</t>
  </si>
  <si>
    <t>M26_02 R04</t>
  </si>
  <si>
    <t>Montáž  technologie</t>
  </si>
  <si>
    <t>Nh</t>
  </si>
  <si>
    <t>M26_03 R01</t>
  </si>
  <si>
    <t>Mléčná lávka s potrubím</t>
  </si>
  <si>
    <t>bm</t>
  </si>
  <si>
    <t>M26_03 R02</t>
  </si>
  <si>
    <t>M26_04 R01</t>
  </si>
  <si>
    <t>Sklolaminátové silo 6 m3 (3,5t)</t>
  </si>
  <si>
    <t>M26_04 R02</t>
  </si>
  <si>
    <t>Spirálový dopravník SD-90, délka dopravníku cca 35m</t>
  </si>
  <si>
    <t>M26_04 R03</t>
  </si>
  <si>
    <t>Elektro dodávka</t>
  </si>
  <si>
    <t>sada</t>
  </si>
  <si>
    <t>M26_04 R04</t>
  </si>
  <si>
    <t>M26_05 R01</t>
  </si>
  <si>
    <t>Automatický přihrnovač</t>
  </si>
  <si>
    <t>M26_05 R02</t>
  </si>
  <si>
    <t>M26_06 R01</t>
  </si>
  <si>
    <t>Hrazení jedno-boxu dojnic, Zn+Fe</t>
  </si>
  <si>
    <t>M26_06 R02</t>
  </si>
  <si>
    <t>Hrazení dvou-boxu dojnic, Zn+Fe</t>
  </si>
  <si>
    <t>M26_06 R03</t>
  </si>
  <si>
    <t>Hrazení dvou-boxu jalovic, Zn+Fe</t>
  </si>
  <si>
    <t>M26_06 R04</t>
  </si>
  <si>
    <t>M26_07 R01</t>
  </si>
  <si>
    <t>Hrazení krmného stolu s předsunutou ŠZ a PZ , Č (sloupek Zn, 2× vodorovný prvek 2,6-2,8m + spony)</t>
  </si>
  <si>
    <t>M26_07 R02</t>
  </si>
  <si>
    <t>Hrazení krmného se žlabovou fixací, Č - cca 650 mm (vč. sloupků Zn a spon)</t>
  </si>
  <si>
    <t>místo</t>
  </si>
  <si>
    <t>M26_07 R03</t>
  </si>
  <si>
    <t>Sloupek fošnostěny SLU 76/1700, Zn</t>
  </si>
  <si>
    <t>M26_07 R04</t>
  </si>
  <si>
    <t>Sloupek fošnostěny SLL 76/1700, Zn</t>
  </si>
  <si>
    <t>M26_07 R05</t>
  </si>
  <si>
    <t>Branka s kari sítí 1800 - komplet, Zn+Fe</t>
  </si>
  <si>
    <t>M26_07 R06</t>
  </si>
  <si>
    <t>Branka s kari sítí 3600 - komplet, Zn+Fe</t>
  </si>
  <si>
    <t>M26_07 R07</t>
  </si>
  <si>
    <t>Branka dojnic 1000 - komplet, Zn+Fe</t>
  </si>
  <si>
    <t>M26_07 R08</t>
  </si>
  <si>
    <t>Branka dojnic 1200 - komplet,Zn+Fe</t>
  </si>
  <si>
    <t>M26_07 R09</t>
  </si>
  <si>
    <t>Branka dojnic 1800 - komplet, Zn+Fe</t>
  </si>
  <si>
    <t>M26_07 R10</t>
  </si>
  <si>
    <t>Branka dojnic 2200 - komplet, Zn+Fe</t>
  </si>
  <si>
    <t>M26_07 R11</t>
  </si>
  <si>
    <t>Branka dojnic 2400 - komplet, Zn+Fe</t>
  </si>
  <si>
    <t>M26_07 R12</t>
  </si>
  <si>
    <t>Branka dojnic 3600 - komplet, Zn+Fe</t>
  </si>
  <si>
    <t>M26_07 R13</t>
  </si>
  <si>
    <t>Branka dojnic 4000 - komplet, Zn+Fe</t>
  </si>
  <si>
    <t>M26_07 R14</t>
  </si>
  <si>
    <t>Branka dojnic 4600 - komplet, Zn+Fe</t>
  </si>
  <si>
    <t>M26_07 R15</t>
  </si>
  <si>
    <t>Branka dojnic 4800 - komplet, Zn+Fe</t>
  </si>
  <si>
    <t>M26_07 R16</t>
  </si>
  <si>
    <t>Branka jalovic 1000 - komplet, Zn+Fe</t>
  </si>
  <si>
    <t>M26_07 R17</t>
  </si>
  <si>
    <t>Branka jalovic 1200 - komplet, Zn+Fe</t>
  </si>
  <si>
    <t>M26_07 R18</t>
  </si>
  <si>
    <t>Branka jalovic 2200 - komplet, Zn+Fe</t>
  </si>
  <si>
    <t>M26_07 R19</t>
  </si>
  <si>
    <t>Branka jalovic 2600 - komplet, Zn+Fe</t>
  </si>
  <si>
    <t>M26_07 R20</t>
  </si>
  <si>
    <t>Branka jalovic 3000 - komplet, Zn+Fe</t>
  </si>
  <si>
    <t>M26_07 R21</t>
  </si>
  <si>
    <t>Branka jalovic 3400 - komplet, Zn+Fe</t>
  </si>
  <si>
    <t>M26_07 R22</t>
  </si>
  <si>
    <t>Branka jalovic 3600 - komplet, Zn+Fe</t>
  </si>
  <si>
    <t>M26_07 R23</t>
  </si>
  <si>
    <t>Branka jalovic 3800 - komplet, Zn+Fe</t>
  </si>
  <si>
    <t>M26_07 R24</t>
  </si>
  <si>
    <t>Branka porodny 2800 - komplet, Zn+Fe</t>
  </si>
  <si>
    <t>M26_07 R25</t>
  </si>
  <si>
    <t>Branka porodny 4200 - komplet, Zn+Fe</t>
  </si>
  <si>
    <t>M26_07 R26</t>
  </si>
  <si>
    <t>Hrazení pevné trojtrubkové na zesílených sloupkách, Č, (vč. sloupků Zn a spon)</t>
  </si>
  <si>
    <t>M26_07 R27</t>
  </si>
  <si>
    <t>Hrazení pevné čtyřtrubkové na zesílených sloupkách, Č, (vč. sloupků Zn a spon)</t>
  </si>
  <si>
    <t>M26_07 R28</t>
  </si>
  <si>
    <t>Hrazení pevné pětitrubkové na zesílených sloupkách, Č, (vč. sloupků Zn a spon)</t>
  </si>
  <si>
    <t>M26_07 R29</t>
  </si>
  <si>
    <t>M26_08 R01</t>
  </si>
  <si>
    <t>Automatická branka s ovládáním</t>
  </si>
  <si>
    <t>M26_08 R02</t>
  </si>
  <si>
    <t>Selekční branka</t>
  </si>
  <si>
    <t>M26_08 R03</t>
  </si>
  <si>
    <t>Branka s kyvným koncem</t>
  </si>
  <si>
    <t>M26_08 R04</t>
  </si>
  <si>
    <t>M26_09 R01</t>
  </si>
  <si>
    <t>Napájecí žlab, výklopný,  vyhřívaný 2,0m</t>
  </si>
  <si>
    <t>M26_09 R02</t>
  </si>
  <si>
    <t>Napájecí žlab,výklopný,  vyhřívaný 1,25m</t>
  </si>
  <si>
    <t>M26_09 R03</t>
  </si>
  <si>
    <t>M26_10 R01</t>
  </si>
  <si>
    <t>M26_10 R02</t>
  </si>
  <si>
    <t>M26_11 R01</t>
  </si>
  <si>
    <t>LED 250 s integrovaným nočním osvětlením</t>
  </si>
  <si>
    <t>M26_11 R02</t>
  </si>
  <si>
    <t>Kontrolní box</t>
  </si>
  <si>
    <t>M26_11 R03</t>
  </si>
  <si>
    <t>Ovládací box</t>
  </si>
  <si>
    <t>M26_11 R04</t>
  </si>
  <si>
    <t>M26_11 R05</t>
  </si>
  <si>
    <t>Elektro revize</t>
  </si>
  <si>
    <t>M26_11 R06</t>
  </si>
  <si>
    <t>Elektro rozvody</t>
  </si>
  <si>
    <t>M26_12 R01</t>
  </si>
  <si>
    <t>Rolovací příčka š 3,6m v 3,2m + stříška, ovládání el. motorem s dálkovým ovládáním a s 2 ovladači</t>
  </si>
  <si>
    <t>M26_12 R02</t>
  </si>
  <si>
    <t>Rolovací příčka š 3,6m v 3,6m + stříška, ovládání el. motorem s dálkovým ovládáním a s 2 ovladači</t>
  </si>
  <si>
    <t>M26_12 R03</t>
  </si>
  <si>
    <t>Rolovací příčka š 4,5m v 3,2m + stříška, ovládání el. motorem s dálkovým ovládáním a s 2 ovladači</t>
  </si>
  <si>
    <t>M26_12 R04</t>
  </si>
  <si>
    <t>Rolovací příčka š 2,9m v 3,2m + stříška, ovládání el. motorem s dálkovým ovládáním a s 2 ovladači</t>
  </si>
  <si>
    <t>M26_12 R05</t>
  </si>
  <si>
    <t>Rolovací příčka š 2m v 2m + stříška, ovládání el. motorem s dálkovým ovládáním a s 2 ovladači</t>
  </si>
  <si>
    <t>M26_12 R06</t>
  </si>
  <si>
    <t>M26_13 R01</t>
  </si>
  <si>
    <t>Boční svinovací plachta v 3,25 m, s Al profily,  bílá transparentní, otevírání shora, navíjení dole</t>
  </si>
  <si>
    <t>M26_13 R02</t>
  </si>
  <si>
    <t>M26_13 R03</t>
  </si>
  <si>
    <t>Elektrický motor plachty do 70 m, jištění, ochranné boxy</t>
  </si>
  <si>
    <t>M26_13 R04</t>
  </si>
  <si>
    <t>Ovládání plachty automatické, jištění, čidla</t>
  </si>
  <si>
    <t>M26_13 R05</t>
  </si>
  <si>
    <t>Protiprůvanová síť</t>
  </si>
  <si>
    <t>M26_13 R06</t>
  </si>
  <si>
    <t>M26_13 R07</t>
  </si>
  <si>
    <t>Elektromontáž</t>
  </si>
  <si>
    <t>M26_13 R08</t>
  </si>
  <si>
    <t>M26_14 R01</t>
  </si>
  <si>
    <t>Boční svinovací plachta v 1,27 m, s Al profily,  bílá transparentní, otevírání zdola, navíjení, nahoře</t>
  </si>
  <si>
    <t>M26_14 R02</t>
  </si>
  <si>
    <t>Ruční ovládání plachty vč. řetězu, ochranné boxy</t>
  </si>
  <si>
    <t>M26_14 R03</t>
  </si>
  <si>
    <t>M26_15 R01</t>
  </si>
  <si>
    <t>Pohonná jednotka 0,55kw vč. rohových kladek, napínače lana</t>
  </si>
  <si>
    <t>M26_15 R02</t>
  </si>
  <si>
    <t>Škrabák se sklopným mechanizmem</t>
  </si>
  <si>
    <t>M26_15 R03</t>
  </si>
  <si>
    <t>Ocelové lano</t>
  </si>
  <si>
    <t>M26_15 R04</t>
  </si>
  <si>
    <t>Spínací skříň</t>
  </si>
  <si>
    <t>M26_15 R05</t>
  </si>
  <si>
    <t>M26_15 R06</t>
  </si>
  <si>
    <t>M26_16 R01</t>
  </si>
  <si>
    <t>Čerpadlo 15kW</t>
  </si>
  <si>
    <t>M26_16 R02</t>
  </si>
  <si>
    <t>Spínací skříň 15kW/400V s manuálním režimem</t>
  </si>
  <si>
    <t>M26_16 R03</t>
  </si>
  <si>
    <t>Držák rozvaděče, Zn (kce se stříškou)</t>
  </si>
  <si>
    <t>M26_16 R04</t>
  </si>
  <si>
    <t>Konzole čerpadla dvojitá</t>
  </si>
  <si>
    <t>M26_16 R05</t>
  </si>
  <si>
    <t>Plnící potrubí do jímky u separátoru</t>
  </si>
  <si>
    <t>M26_16 R06</t>
  </si>
  <si>
    <t>proplachové potrubí</t>
  </si>
  <si>
    <t>M26_16 R07</t>
  </si>
  <si>
    <t>Elektro-montážní materiál a práce</t>
  </si>
  <si>
    <t>M26_16 R08</t>
  </si>
  <si>
    <t>M26_16 R09</t>
  </si>
  <si>
    <t>905 R01</t>
  </si>
  <si>
    <t>Hzs-revize provoz.souboru a st.obj., Revize</t>
  </si>
  <si>
    <t>905 R00</t>
  </si>
  <si>
    <t>Hzs-revize provoz.souboru osvětlení , měření umělého osvětlení včetně protokolu</t>
  </si>
  <si>
    <t>943943221R00</t>
  </si>
  <si>
    <t>Montáž lešení prostorové lehké, do 200kg, H 10 m</t>
  </si>
  <si>
    <t>943943821R00</t>
  </si>
  <si>
    <t>Demontáž lešení, prostor. lehké, 200 kPa, H 10 m</t>
  </si>
  <si>
    <t>973031326R00</t>
  </si>
  <si>
    <t>Vysekání kapes zeď cihel. MVC, pl. 0,1m2, hl. 45cm</t>
  </si>
  <si>
    <t>973031151R00</t>
  </si>
  <si>
    <t>Vysekání výklenků zeď cihel. MVC, pl. nad 0,25 m2</t>
  </si>
  <si>
    <t>971038351R00</t>
  </si>
  <si>
    <t>Vybourání otvorů cihly duté pl. 0,09 m2, tl. 45 cm</t>
  </si>
  <si>
    <t>998011002R00</t>
  </si>
  <si>
    <t>Přesun hmot pro budovy zděné výšky do 12 m</t>
  </si>
  <si>
    <t>979100013RA0</t>
  </si>
  <si>
    <t>Odvoz suti a odpadových hmot, do 15 km, vnitrost. 15 m</t>
  </si>
  <si>
    <t>Agregovaná položka</t>
  </si>
  <si>
    <t>POL2_1</t>
  </si>
  <si>
    <t>210201039R00</t>
  </si>
  <si>
    <t>Svítidlo zářivkové přisazené</t>
  </si>
  <si>
    <t>POL1_9</t>
  </si>
  <si>
    <t>210020302R00</t>
  </si>
  <si>
    <t>Žlab kabelový s příslušenstvím, 62/50 mm bez víka</t>
  </si>
  <si>
    <t>5531200400R</t>
  </si>
  <si>
    <t>JUPITER kabelový žlab KZIN 60X50X1, l = 3 m S</t>
  </si>
  <si>
    <t>POL3_0</t>
  </si>
  <si>
    <t>30909301R</t>
  </si>
  <si>
    <t>Šroub vratový+samojisticí matice NSM 6x10 ZNCR</t>
  </si>
  <si>
    <t>1000ks</t>
  </si>
  <si>
    <t>55312033060R</t>
  </si>
  <si>
    <t>JUPITER závěs vnitřní ZVNI 60X75 S</t>
  </si>
  <si>
    <t>222261858R00</t>
  </si>
  <si>
    <t>Kotvení do trapézového plechu</t>
  </si>
  <si>
    <t>5531203000RJS</t>
  </si>
  <si>
    <t>JUPITER stropní držák DSO S 8</t>
  </si>
  <si>
    <t>5531203111R</t>
  </si>
  <si>
    <t>JUPITER závitová tyč ZT 8 l = 2 m ZNCR</t>
  </si>
  <si>
    <t>311202160000R</t>
  </si>
  <si>
    <t>Podložka přesná 021702.1 otvor 8,4 mm</t>
  </si>
  <si>
    <t>311110160000R</t>
  </si>
  <si>
    <t>Matice ocelová pozinkovaná 02 1401.2</t>
  </si>
  <si>
    <t>210020306R01</t>
  </si>
  <si>
    <t>Žlab kabelový s přísluš., 400/100 mm bez víka</t>
  </si>
  <si>
    <t>5531200210R1</t>
  </si>
  <si>
    <t>JUPITER kabelový žlab KZI 85X400X1, l = 3 m S</t>
  </si>
  <si>
    <t>5531203220R</t>
  </si>
  <si>
    <t>JUPITER závěs vnější ZVNE 100 S</t>
  </si>
  <si>
    <t>210020310R00</t>
  </si>
  <si>
    <t>Žlab kabelový s přísluš., 250/100 mm bez víka</t>
  </si>
  <si>
    <t>5531200230R</t>
  </si>
  <si>
    <t>JUPITER kabelový žlab KZI 85X300X1.00, l = 3 m S</t>
  </si>
  <si>
    <t>5531203250R</t>
  </si>
  <si>
    <t>JUPITER závěs vnější ZVNE 300 S</t>
  </si>
  <si>
    <t>5531203000RJS1</t>
  </si>
  <si>
    <t>JUPITER stropní držák DSO S 10</t>
  </si>
  <si>
    <t>5531203121R</t>
  </si>
  <si>
    <t>JUPITER závitová tyč ZT 10 l = 2 m ZNCR, M10</t>
  </si>
  <si>
    <t>311110180000R</t>
  </si>
  <si>
    <t>311202180000R</t>
  </si>
  <si>
    <t>Podložka přesná 021702.1 otvor 10,5 mm</t>
  </si>
  <si>
    <t>210190074R00</t>
  </si>
  <si>
    <t>Montáž rozvaděče nedělitelného do 1500 kg</t>
  </si>
  <si>
    <t>210190071R00</t>
  </si>
  <si>
    <t>Montáž rozvaděče nedělitelného do 500 kg</t>
  </si>
  <si>
    <t>210010351RT1</t>
  </si>
  <si>
    <t>Rozvodka krabicová z lis. izol. 6455-11 do 4 mm2, včetně dodávky krabice 6455-11</t>
  </si>
  <si>
    <t>220260028R00</t>
  </si>
  <si>
    <t>Krabice KT 250 ve zdi včetně vysekání lůžka</t>
  </si>
  <si>
    <t>345714250R</t>
  </si>
  <si>
    <t>Krabice elektroinstalační plastová KT 250</t>
  </si>
  <si>
    <t>210290811R00</t>
  </si>
  <si>
    <t>Připojení motorových spotřebičů do 5 kW</t>
  </si>
  <si>
    <t>210290813R00</t>
  </si>
  <si>
    <t>Připojení motorových spotřebičů do 25 kW</t>
  </si>
  <si>
    <t>210111012R00</t>
  </si>
  <si>
    <t>Zásuvka domovní zapuštěná - 2P+PE, průběž.zapojení</t>
  </si>
  <si>
    <t>34551615R</t>
  </si>
  <si>
    <t>Zásuvka Tango 5519A-A02397</t>
  </si>
  <si>
    <t>34536700R</t>
  </si>
  <si>
    <t>Rámeček pro spínače a zásuvky Tango 3901A-B10</t>
  </si>
  <si>
    <t>34551612R</t>
  </si>
  <si>
    <t>Zásuvka Tango 5518A-A2999B, IP44</t>
  </si>
  <si>
    <t>210111022R00</t>
  </si>
  <si>
    <t>Zásuvka domovní v krabici - 2P+PE, průběž.zapojení</t>
  </si>
  <si>
    <t>34551446R</t>
  </si>
  <si>
    <t>Zásuvka 5598-2929H, hnědá, s přepěťovou ochranou</t>
  </si>
  <si>
    <t>210111117R00</t>
  </si>
  <si>
    <t>Zásuvka průmyslová IP 67</t>
  </si>
  <si>
    <t>210110062R00</t>
  </si>
  <si>
    <t>Infrapasivní spínač osvětlení</t>
  </si>
  <si>
    <t>345355906JS01</t>
  </si>
  <si>
    <t>Spínač automatický se snímačem pohybu Luxomat, PD2-M-2C FC, doběh</t>
  </si>
  <si>
    <t>Spínač automatický se snímačem pohybu Luxomat, LUXOMAT® LC-Mini 180, montáž nástěnná, IP44</t>
  </si>
  <si>
    <t>210110082R00</t>
  </si>
  <si>
    <t>Spínač sporákový zapuštěný 39563 - 23C</t>
  </si>
  <si>
    <t>34536398R</t>
  </si>
  <si>
    <t>Spínač 25A páčkový 3pólový zapuštěný 39563-23</t>
  </si>
  <si>
    <t>210110041R00</t>
  </si>
  <si>
    <t>Spínač zapuštěný jednopólový, řazení 1</t>
  </si>
  <si>
    <t>210110043RT7</t>
  </si>
  <si>
    <t>Spínač zapuštěný seriový, řazení 5, vč. dodávky strojku a krytu. Bez rámečku.</t>
  </si>
  <si>
    <t>210110045RT1</t>
  </si>
  <si>
    <t>Spínač zapuštěný střídavý, řazení 6, včetně dodávky spínače 3553-06289</t>
  </si>
  <si>
    <t>210110021RT1</t>
  </si>
  <si>
    <t>Spínač nástěnný jednopól.- řaz. 1, venkovní, včetně dodávky spínače 3558-01750</t>
  </si>
  <si>
    <t>34535563RJS</t>
  </si>
  <si>
    <t>Přepínač do vlhka</t>
  </si>
  <si>
    <t>220260022R00</t>
  </si>
  <si>
    <t>Krabice KP 68 ve zdi včetně vysekání lůžka</t>
  </si>
  <si>
    <t>34571518R</t>
  </si>
  <si>
    <t>Krabice univerzální z PH</t>
  </si>
  <si>
    <t>210010321R00</t>
  </si>
  <si>
    <t>Krabice univerzální KU a odbočná KO se zapoj.,kruh</t>
  </si>
  <si>
    <t>34571521R</t>
  </si>
  <si>
    <t>210100001R00</t>
  </si>
  <si>
    <t>Ukončení vodičů v rozvaděči + zapojení do 2,5 mm2</t>
  </si>
  <si>
    <t>210100002R00</t>
  </si>
  <si>
    <t>Ukončení vodičů v rozvaděči + zapojení do 6 mm2</t>
  </si>
  <si>
    <t>210100010R00</t>
  </si>
  <si>
    <t>Ukončení vodičů v rozvaděči + zapojení do 150 mm2</t>
  </si>
  <si>
    <t>210810001R00</t>
  </si>
  <si>
    <t>Kabel CYKY-m 750 V 2 x 1,5 mm2 volně uložený</t>
  </si>
  <si>
    <t>210800101R00</t>
  </si>
  <si>
    <t>Kabel CYKY 750 V 2x1,5 mm2 uložený pod omítkou</t>
  </si>
  <si>
    <t>220261662R00</t>
  </si>
  <si>
    <t>Zhotovení drážky ve zdi cihlovém</t>
  </si>
  <si>
    <t>34111000R</t>
  </si>
  <si>
    <t>Kabel silový s Cu jádrem 750 V CYKY 2 x 1,5 mm2</t>
  </si>
  <si>
    <t>210810005R00</t>
  </si>
  <si>
    <t>Kabel CYKY-m 750 V 3 x 1,5 mm2 volně uložený</t>
  </si>
  <si>
    <t>210800105R00</t>
  </si>
  <si>
    <t>Kabel CYKY 750 V 3x1,5 mm2 uložený pod omítkou</t>
  </si>
  <si>
    <t>341118631R</t>
  </si>
  <si>
    <t>Kabel s Cu jádrem NOPOVIC 1kV 1-CXKH-V 3x1,5mm2</t>
  </si>
  <si>
    <t>34111030R</t>
  </si>
  <si>
    <t>Kabel silový s Cu jádrem 750 V CYKY 3 x 1,5 mm2</t>
  </si>
  <si>
    <t>210800115R00</t>
  </si>
  <si>
    <t>Kabel CYKY 750 V 5x1,5 mm2 uložený pod omítkou</t>
  </si>
  <si>
    <t>34111090R</t>
  </si>
  <si>
    <t>Kabel silový s Cu jádrem 750 V CYKY 5 x 1,5 mm2</t>
  </si>
  <si>
    <t>210810006R00</t>
  </si>
  <si>
    <t>Kabel CYKY-m 750 V 3 x 2,5 mm2 volně uložený</t>
  </si>
  <si>
    <t>210800106R00</t>
  </si>
  <si>
    <t>Kabel CYKY 750 V 3x2,5 mm2 uložený pod omítkou</t>
  </si>
  <si>
    <t>34111036R</t>
  </si>
  <si>
    <t>Kabel silový s Cu jádrem 750 V CYKY 3 x 2,5 mm2</t>
  </si>
  <si>
    <t>210810016R00</t>
  </si>
  <si>
    <t>Kabel CYKY-m 750 V 5 x 2,5 mm2 volně uložený</t>
  </si>
  <si>
    <t>34111094R</t>
  </si>
  <si>
    <t>Kabel silový s Cu jádrem 750 V CYKY 5 x 2,5 mm2</t>
  </si>
  <si>
    <t>210810017R00</t>
  </si>
  <si>
    <t>Kabel CYKY-m 750 V 5 žil 4 až 16 mm, volně uložený</t>
  </si>
  <si>
    <t>34111101R</t>
  </si>
  <si>
    <t>Kabel silový s Cu jádrem 750 V CYKY 5 x 4 mm2</t>
  </si>
  <si>
    <t>210901076R00</t>
  </si>
  <si>
    <t>Kabel silový AYKY 1kV 3x150+70 mm2 volně uložený</t>
  </si>
  <si>
    <t>34113229R</t>
  </si>
  <si>
    <t>Kabel silový s Al jádrem 1 kV 1-AYKY 4 x150 + 70</t>
  </si>
  <si>
    <t>210220452RT1</t>
  </si>
  <si>
    <t>Ochranné spoj. v prádel.,koupel.,Cu4-16 mm2 pevně, včetně dodávky CY 6 z/zl</t>
  </si>
  <si>
    <t>210800014R00</t>
  </si>
  <si>
    <t>Vodič uložený v trubkách CYY 6 mm2</t>
  </si>
  <si>
    <t>34140966R</t>
  </si>
  <si>
    <t>Vodič silový CY zelenožlutý 6,00 mm2 - drát</t>
  </si>
  <si>
    <t>210800017R00</t>
  </si>
  <si>
    <t>Vodič uložený v trubkách CYY 16 mm2</t>
  </si>
  <si>
    <t>34140969R</t>
  </si>
  <si>
    <t>Vodič silový CY zelenožlutý 25,00 mm2 - lano</t>
  </si>
  <si>
    <t>210010002RT1</t>
  </si>
  <si>
    <t>Trubka ohebná pod omítku, typ 23.. 16 mm, včetně dodávky trubky PVC 2316</t>
  </si>
  <si>
    <t>210010003RT1</t>
  </si>
  <si>
    <t>Trubka ohebná pod omítku, typ 23.. 23 mm, včetně dodávky trubky PVC 2323</t>
  </si>
  <si>
    <t>210010023RT1</t>
  </si>
  <si>
    <t>Trubka tuhá z PVC uložená pevně, 29 mm, včetně dodávky trubky 1532</t>
  </si>
  <si>
    <t>210290891R00</t>
  </si>
  <si>
    <t>Doplnění štítku kovového na kabel- při revizi</t>
  </si>
  <si>
    <t>210020922R00</t>
  </si>
  <si>
    <t>Ucpávka protipožární, průchod stěnou, tl. 30 cm</t>
  </si>
  <si>
    <t>553000283RJS</t>
  </si>
  <si>
    <t>Požární ucpávka stěnou tl 350,, požární odolnost 90</t>
  </si>
  <si>
    <t>220721111RJS</t>
  </si>
  <si>
    <t>Montáž tlačítkového hlásiče požáru</t>
  </si>
  <si>
    <t>44985121RJS</t>
  </si>
  <si>
    <t>tlačítkový zapuštěný provedení pod sklem, CENTRAL STOP</t>
  </si>
  <si>
    <t>210290361RJS</t>
  </si>
  <si>
    <t>příchytka požární trasa</t>
  </si>
  <si>
    <t>345712030000R</t>
  </si>
  <si>
    <t>Příchytka instalační kovová , požárně odolná pro jeden kabel</t>
  </si>
  <si>
    <t>311718503R</t>
  </si>
  <si>
    <t>Kotva KPO 8 x 77 mm</t>
  </si>
  <si>
    <t>005124010R</t>
  </si>
  <si>
    <t>Koordinační činnost</t>
  </si>
  <si>
    <t>hod</t>
  </si>
  <si>
    <t>POL99_</t>
  </si>
  <si>
    <t>005231030R</t>
  </si>
  <si>
    <t>Zkušební provoz</t>
  </si>
  <si>
    <t>005241010R</t>
  </si>
  <si>
    <t>Dokumentace skutečného provedení</t>
  </si>
  <si>
    <t>Koordinační činnost , vyřízení přípojky</t>
  </si>
  <si>
    <t>005121021JS</t>
  </si>
  <si>
    <t>Práce a materiál podružný, nezahrnutý rozpočtem</t>
  </si>
  <si>
    <t>Soubor</t>
  </si>
  <si>
    <t>34800600KN1</t>
  </si>
  <si>
    <t>A -1x LED, obdélník,1200mm, kryt nanoprizma, přisa, zené, LED 840, zdroj 1050mA , 6000lm, 52W</t>
  </si>
  <si>
    <t>suma</t>
  </si>
  <si>
    <t>34800600KN2</t>
  </si>
  <si>
    <t>B -PL 7000, široký korpus 1575mm, LED 840, korpus , opálový PC kryt, IP65, zdroj 1200mA, 7500lm,50W</t>
  </si>
  <si>
    <t>34800600KN3</t>
  </si>
  <si>
    <t>C -PL 10000, široký korpus 1575mm, LED 840, korpus, PE, opálový PC kryt, IP65, zdroj 2100mA, 10200lm, ,6</t>
  </si>
  <si>
    <t>34800600KN4</t>
  </si>
  <si>
    <t>D -Svítidlo BRSB, 3x12 LED 830, kryt opál PMMA, IP44, prům. 285mm, 350mA, zdroj 2100mA, 1400lm,14W</t>
  </si>
  <si>
    <t>34800600.KNN1C</t>
  </si>
  <si>
    <t>N1C -PL5000M2W4PM, IP44, nouzový modul 1 hod, IP65</t>
  </si>
  <si>
    <t>34800600.KNN2C</t>
  </si>
  <si>
    <t>N2C -Nouzové sv. AXEN, přisazené ke stropu, chodba</t>
  </si>
  <si>
    <t>34800600.KNN1P</t>
  </si>
  <si>
    <t>N1P -HELIOS LED 1W LED BASIC IP42 1h , stále svítí</t>
  </si>
  <si>
    <t>357122-KN12</t>
  </si>
  <si>
    <t>Rozváděč RH</t>
  </si>
  <si>
    <t>357122-KN13</t>
  </si>
  <si>
    <t>Rozváděč RE+PS - DCK Holoubkov, NP513+102/NNW8D-P/250A-MOD-BUS,</t>
  </si>
  <si>
    <t>Připojení drobných spotřebičů do 3 kW, včetně nastavení regulace</t>
  </si>
  <si>
    <t>54151103R1KN</t>
  </si>
  <si>
    <t>ECOFLEX TAC 05 -500W – rozměr 369x451x78, IP24</t>
  </si>
  <si>
    <t>54151103R2KN</t>
  </si>
  <si>
    <t>ECOFLEX TAC 20 -2000W – rozměr 739x451x78, IP24</t>
  </si>
  <si>
    <t>210220101RT4</t>
  </si>
  <si>
    <t>Vodiče svodové FeZn D do 10,Al 10,Cu 8 +podpěry, včetně dodávky drátu AlMgSi8 mm a materiálu</t>
  </si>
  <si>
    <t>210220002RT3</t>
  </si>
  <si>
    <t>Vedení uzemňovací na povrchu FeZn D 10 mm, včetně dodávky FeZn 10mm + PV 23</t>
  </si>
  <si>
    <t>210220401RT1</t>
  </si>
  <si>
    <t>Označení svodu štítky, smaltované, umělá hmota, včetně dodávky štítku</t>
  </si>
  <si>
    <t>210220431R00</t>
  </si>
  <si>
    <t>Tvarování montážního dílu jímače, ochr.trubky,úhel</t>
  </si>
  <si>
    <t>210220411R00</t>
  </si>
  <si>
    <t>Šroub napínací s okem, včetně vypnutí svodu</t>
  </si>
  <si>
    <t>210220372RT1</t>
  </si>
  <si>
    <t>Úhelník ochranný nebo trubka s držáky do zdiva, včetně ochran.úhelníku + 2 držáky do zdi</t>
  </si>
  <si>
    <t>210220301RT3</t>
  </si>
  <si>
    <t>Svorka hromosvodová do 2 šroubů /SS, SZ, SO/, včetně dodávky svorky SZ</t>
  </si>
  <si>
    <t>210220301RT2</t>
  </si>
  <si>
    <t>Svorka hromosvodová do 2 šroubů /SS, SZ, SO/, včetně dodávky svorky SS</t>
  </si>
  <si>
    <t>210220301RT1</t>
  </si>
  <si>
    <t>Svorka hromosvodová do 2 šroubů /SS, SZ, SO/, včetně dodávky svorky SO</t>
  </si>
  <si>
    <t>210220302RT1</t>
  </si>
  <si>
    <t>Svorka hromosvodová nad 2 šrouby /ST, SJ, SR, atd/, včetně dodávky svorky SR 2b Fe pro pásek 30x4 mm</t>
  </si>
  <si>
    <t>210220231R00</t>
  </si>
  <si>
    <t>Tyč jímací s upev. na stř.hřeben do 3 m, na stojan</t>
  </si>
  <si>
    <t>35444175RJS</t>
  </si>
  <si>
    <t>Tyč jímací s kovaným hrotem 2,0 m, včetně</t>
  </si>
  <si>
    <t>210220021RT1</t>
  </si>
  <si>
    <t>Vedení uzemňovací v zemi FeZn do 120 mm2, včetně pásku FeZn 30 x 4 mm</t>
  </si>
  <si>
    <t>210220022RT1</t>
  </si>
  <si>
    <t>Vedení uzemňovací v zemi FeZn, D 8 - 10 mm, včetně drátu FeZn 10 mm</t>
  </si>
  <si>
    <t>210220010R00</t>
  </si>
  <si>
    <t>Nátěr zemnícího pásku do 120 mm2</t>
  </si>
  <si>
    <t>24623510R</t>
  </si>
  <si>
    <t>Barva chlorkaučuk podklad bílá H 2003/1000 Trexon</t>
  </si>
  <si>
    <t>83 R01</t>
  </si>
  <si>
    <t>D+M napojení potrubí kanalizace na stávající vedení splaškové kanalizace</t>
  </si>
  <si>
    <t>831350113RA0</t>
  </si>
  <si>
    <t>Kanalizační přípojka D 160 mm, rýha 800x1200 mm</t>
  </si>
  <si>
    <t>AP-HSV</t>
  </si>
  <si>
    <t>POL2_</t>
  </si>
  <si>
    <t>894431321RBB</t>
  </si>
  <si>
    <t>Šachty plastové plastové šachty z dílců D 425 mm, dno přímé s výkyvnými hrdly, D 160 mm, délka šachtové roury 2,00 m, poklop litina 40 t</t>
  </si>
  <si>
    <t>83 R02</t>
  </si>
  <si>
    <t>D+M napojení potrubí kanalizace na stávající vedení dešťové kanalizace</t>
  </si>
  <si>
    <t>831350013RA0</t>
  </si>
  <si>
    <t>Kanalizace z trub plastových D 200 mm, hloubka 2,0 m</t>
  </si>
  <si>
    <t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t>
  </si>
  <si>
    <t>831350019RA0</t>
  </si>
  <si>
    <t>Kanalizace z trub plastových D 250 mm, hloubka 1,5 m</t>
  </si>
  <si>
    <t>831350111RA0</t>
  </si>
  <si>
    <t>Kanalizační přípojka D 125 mm, rýha 800x1200 mm</t>
  </si>
  <si>
    <t>894431321RDB</t>
  </si>
  <si>
    <t>Šachty plastové plastové šachty z dílců D 425 mm, dno přímé s výkyvnými hrdly, D 250 mm, délka šachtové roury 2,00 m, poklop litina 40 t</t>
  </si>
  <si>
    <t>999 R05</t>
  </si>
  <si>
    <t>Přípojka vodovodu vč. napojení na stávající řad, materiál HDPE 50x4,6 mm</t>
  </si>
  <si>
    <t>999 R06</t>
  </si>
  <si>
    <t>Kabelová přípojka NN, vč. zemních prací</t>
  </si>
  <si>
    <t>999 R07</t>
  </si>
  <si>
    <t>Připojení nové přípojky NN ve stávajícím rozvaděči vč. potřebné úpravy</t>
  </si>
  <si>
    <t>999 R08</t>
  </si>
  <si>
    <t>Odstranění stávající části obvodového zdiva původního objektu v místě připojení NN</t>
  </si>
  <si>
    <t>565141211R00</t>
  </si>
  <si>
    <t>Podklad z kameniva obaleného asfaltem ACP 16+ až ACP 22+, v pruhu šířky přes 3 m, třídy 1, tloušťka po zhutnění 60 mm</t>
  </si>
  <si>
    <t>s rozprostřením a zhutněním</t>
  </si>
  <si>
    <t>567122111R00</t>
  </si>
  <si>
    <t>Podklad z kameniva zpevněného cementem SC C8/10, tloušťka po zhutnění 120 mm</t>
  </si>
  <si>
    <t>bez dilatačních spár, s rozprostřením a zhutněním, ošetřením povrchu podkladu vodou</t>
  </si>
  <si>
    <t>573111111R00</t>
  </si>
  <si>
    <t>Postřik živičný infiltrační s posypem kamenivem v množství 0,6 kg/m2</t>
  </si>
  <si>
    <t>z asfaltu silničního</t>
  </si>
  <si>
    <t>573211112R00</t>
  </si>
  <si>
    <t>Postřik živičný spojovací bez posypu kamenivem z asfaltu silničního, v množství 0,2 kg/m2</t>
  </si>
  <si>
    <t>577132111R00</t>
  </si>
  <si>
    <t>Beton asfaltový s rozprostřením a zhutněním v pruhu šířky přes 3 m, ACO 11+, tloušťky 40 mm, plochy přes 1000 m2</t>
  </si>
  <si>
    <t>998225111R00</t>
  </si>
  <si>
    <t>Přesun hmot komunikací a letišť, kryt živičný jakékoliv délky objektu</t>
  </si>
  <si>
    <t>vodorovně do 200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</si>
</sst>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Alignment="1">
      <alignment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9" fontId="17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SERV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sheetProtection algorithmName="SHA-512" hashValue="eJofjmPXZuFvk0VOpBA2zPTSvalWooeBKH6wmBem2wujpHDVFmPrpmJsxxU51VxTk02SQtAv8kpSkn3cgAHTYQ==" saltValue="gSwtB9AEIwENxAQgYrFas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30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228" t="s">
        <v>41</v>
      </c>
      <c r="C1" s="229"/>
      <c r="D1" s="229"/>
      <c r="E1" s="229"/>
      <c r="F1" s="229"/>
      <c r="G1" s="229"/>
      <c r="H1" s="229"/>
      <c r="I1" s="229"/>
      <c r="J1" s="230"/>
    </row>
    <row r="2" spans="1:15" ht="36" customHeight="1" x14ac:dyDescent="0.2">
      <c r="A2" s="2"/>
      <c r="B2" s="72" t="s">
        <v>22</v>
      </c>
      <c r="C2" s="73"/>
      <c r="D2" s="74" t="s">
        <v>43</v>
      </c>
      <c r="E2" s="234" t="s">
        <v>44</v>
      </c>
      <c r="F2" s="235"/>
      <c r="G2" s="235"/>
      <c r="H2" s="235"/>
      <c r="I2" s="235"/>
      <c r="J2" s="236"/>
      <c r="O2" s="1"/>
    </row>
    <row r="3" spans="1:15" ht="27" hidden="1" customHeight="1" x14ac:dyDescent="0.2">
      <c r="A3" s="2"/>
      <c r="B3" s="75"/>
      <c r="C3" s="73"/>
      <c r="D3" s="76"/>
      <c r="E3" s="237"/>
      <c r="F3" s="238"/>
      <c r="G3" s="238"/>
      <c r="H3" s="238"/>
      <c r="I3" s="238"/>
      <c r="J3" s="239"/>
    </row>
    <row r="4" spans="1:15" ht="23.25" customHeight="1" x14ac:dyDescent="0.2">
      <c r="A4" s="2"/>
      <c r="B4" s="77"/>
      <c r="C4" s="78"/>
      <c r="D4" s="79"/>
      <c r="E4" s="218"/>
      <c r="F4" s="218"/>
      <c r="G4" s="218"/>
      <c r="H4" s="218"/>
      <c r="I4" s="218"/>
      <c r="J4" s="219"/>
    </row>
    <row r="5" spans="1:15" ht="24" customHeight="1" x14ac:dyDescent="0.2">
      <c r="A5" s="2"/>
      <c r="B5" s="30" t="s">
        <v>42</v>
      </c>
      <c r="D5" s="222" t="s">
        <v>45</v>
      </c>
      <c r="E5" s="223"/>
      <c r="F5" s="223"/>
      <c r="G5" s="223"/>
      <c r="H5" s="18" t="s">
        <v>40</v>
      </c>
      <c r="I5" s="81" t="s">
        <v>49</v>
      </c>
      <c r="J5" s="8"/>
    </row>
    <row r="6" spans="1:15" ht="15.75" customHeight="1" x14ac:dyDescent="0.2">
      <c r="A6" s="2"/>
      <c r="B6" s="27"/>
      <c r="C6" s="52"/>
      <c r="D6" s="224" t="s">
        <v>46</v>
      </c>
      <c r="E6" s="225"/>
      <c r="F6" s="225"/>
      <c r="G6" s="225"/>
      <c r="H6" s="18" t="s">
        <v>34</v>
      </c>
      <c r="I6" s="81" t="s">
        <v>50</v>
      </c>
      <c r="J6" s="8"/>
    </row>
    <row r="7" spans="1:15" ht="15.75" customHeight="1" x14ac:dyDescent="0.2">
      <c r="A7" s="2"/>
      <c r="B7" s="28"/>
      <c r="C7" s="53"/>
      <c r="D7" s="80" t="s">
        <v>48</v>
      </c>
      <c r="E7" s="226" t="s">
        <v>47</v>
      </c>
      <c r="F7" s="227"/>
      <c r="G7" s="227"/>
      <c r="H7" s="23"/>
      <c r="I7" s="22"/>
      <c r="J7" s="33"/>
    </row>
    <row r="8" spans="1:15" ht="24" hidden="1" customHeight="1" x14ac:dyDescent="0.2">
      <c r="A8" s="2"/>
      <c r="B8" s="30" t="s">
        <v>20</v>
      </c>
      <c r="D8" s="82" t="s">
        <v>51</v>
      </c>
      <c r="H8" s="18" t="s">
        <v>40</v>
      </c>
      <c r="I8" s="81" t="s">
        <v>55</v>
      </c>
      <c r="J8" s="8"/>
    </row>
    <row r="9" spans="1:15" ht="15.75" hidden="1" customHeight="1" x14ac:dyDescent="0.2">
      <c r="A9" s="2"/>
      <c r="B9" s="2"/>
      <c r="D9" s="82" t="s">
        <v>52</v>
      </c>
      <c r="H9" s="18" t="s">
        <v>34</v>
      </c>
      <c r="I9" s="81" t="s">
        <v>56</v>
      </c>
      <c r="J9" s="8"/>
    </row>
    <row r="10" spans="1:15" ht="15.75" hidden="1" customHeight="1" x14ac:dyDescent="0.2">
      <c r="A10" s="2"/>
      <c r="B10" s="34"/>
      <c r="C10" s="53"/>
      <c r="D10" s="80" t="s">
        <v>54</v>
      </c>
      <c r="E10" s="83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241"/>
      <c r="E11" s="241"/>
      <c r="F11" s="241"/>
      <c r="G11" s="241"/>
      <c r="H11" s="18" t="s">
        <v>40</v>
      </c>
      <c r="I11" s="85"/>
      <c r="J11" s="8"/>
    </row>
    <row r="12" spans="1:15" ht="15.75" customHeight="1" x14ac:dyDescent="0.2">
      <c r="A12" s="2"/>
      <c r="B12" s="27"/>
      <c r="C12" s="52"/>
      <c r="D12" s="217"/>
      <c r="E12" s="217"/>
      <c r="F12" s="217"/>
      <c r="G12" s="217"/>
      <c r="H12" s="18" t="s">
        <v>34</v>
      </c>
      <c r="I12" s="85"/>
      <c r="J12" s="8"/>
    </row>
    <row r="13" spans="1:15" ht="15.75" customHeight="1" x14ac:dyDescent="0.2">
      <c r="A13" s="2"/>
      <c r="B13" s="28"/>
      <c r="C13" s="53"/>
      <c r="D13" s="84"/>
      <c r="E13" s="220"/>
      <c r="F13" s="221"/>
      <c r="G13" s="221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240"/>
      <c r="F15" s="240"/>
      <c r="G15" s="242"/>
      <c r="H15" s="242"/>
      <c r="I15" s="242" t="s">
        <v>29</v>
      </c>
      <c r="J15" s="243"/>
    </row>
    <row r="16" spans="1:15" ht="23.25" customHeight="1" x14ac:dyDescent="0.2">
      <c r="A16" s="142" t="s">
        <v>24</v>
      </c>
      <c r="B16" s="37" t="s">
        <v>24</v>
      </c>
      <c r="C16" s="58"/>
      <c r="D16" s="59"/>
      <c r="E16" s="206"/>
      <c r="F16" s="207"/>
      <c r="G16" s="206"/>
      <c r="H16" s="207"/>
      <c r="I16" s="206">
        <f>SUMIF(F67:F126,A16,I67:I126)+SUMIF(F67:F126,"PSU",I67:I126)</f>
        <v>0</v>
      </c>
      <c r="J16" s="208"/>
    </row>
    <row r="17" spans="1:10" ht="23.25" customHeight="1" x14ac:dyDescent="0.2">
      <c r="A17" s="142" t="s">
        <v>25</v>
      </c>
      <c r="B17" s="37" t="s">
        <v>25</v>
      </c>
      <c r="C17" s="58"/>
      <c r="D17" s="59"/>
      <c r="E17" s="206"/>
      <c r="F17" s="207"/>
      <c r="G17" s="206"/>
      <c r="H17" s="207"/>
      <c r="I17" s="206">
        <f>SUMIF(F67:F126,A17,I67:I126)</f>
        <v>0</v>
      </c>
      <c r="J17" s="208"/>
    </row>
    <row r="18" spans="1:10" ht="23.25" customHeight="1" x14ac:dyDescent="0.2">
      <c r="A18" s="142" t="s">
        <v>26</v>
      </c>
      <c r="B18" s="37" t="s">
        <v>26</v>
      </c>
      <c r="C18" s="58"/>
      <c r="D18" s="59"/>
      <c r="E18" s="206"/>
      <c r="F18" s="207"/>
      <c r="G18" s="206"/>
      <c r="H18" s="207"/>
      <c r="I18" s="206">
        <f>SUMIF(F67:F126,A18,I67:I126)</f>
        <v>0</v>
      </c>
      <c r="J18" s="208"/>
    </row>
    <row r="19" spans="1:10" ht="23.25" customHeight="1" x14ac:dyDescent="0.2">
      <c r="A19" s="142" t="s">
        <v>203</v>
      </c>
      <c r="B19" s="37" t="s">
        <v>27</v>
      </c>
      <c r="C19" s="58"/>
      <c r="D19" s="59"/>
      <c r="E19" s="206"/>
      <c r="F19" s="207"/>
      <c r="G19" s="206"/>
      <c r="H19" s="207"/>
      <c r="I19" s="206">
        <f>SUMIF(F67:F126,A19,I67:I126)</f>
        <v>0</v>
      </c>
      <c r="J19" s="208"/>
    </row>
    <row r="20" spans="1:10" ht="23.25" customHeight="1" x14ac:dyDescent="0.2">
      <c r="A20" s="142" t="s">
        <v>204</v>
      </c>
      <c r="B20" s="37" t="s">
        <v>28</v>
      </c>
      <c r="C20" s="58"/>
      <c r="D20" s="59"/>
      <c r="E20" s="206"/>
      <c r="F20" s="207"/>
      <c r="G20" s="206"/>
      <c r="H20" s="207"/>
      <c r="I20" s="206">
        <f>SUMIF(F67:F126,A20,I67:I126)</f>
        <v>0</v>
      </c>
      <c r="J20" s="208"/>
    </row>
    <row r="21" spans="1:10" ht="23.25" customHeight="1" x14ac:dyDescent="0.2">
      <c r="A21" s="2"/>
      <c r="B21" s="47" t="s">
        <v>29</v>
      </c>
      <c r="C21" s="60"/>
      <c r="D21" s="61"/>
      <c r="E21" s="209"/>
      <c r="F21" s="244"/>
      <c r="G21" s="209"/>
      <c r="H21" s="244"/>
      <c r="I21" s="209">
        <f>SUM(I16:J20)</f>
        <v>0</v>
      </c>
      <c r="J21" s="210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/>
      <c r="B23" s="37" t="s">
        <v>12</v>
      </c>
      <c r="C23" s="58"/>
      <c r="D23" s="59"/>
      <c r="E23" s="63">
        <v>15</v>
      </c>
      <c r="F23" s="38" t="s">
        <v>0</v>
      </c>
      <c r="G23" s="204">
        <f>ZakladDPHSniVypocet</f>
        <v>0</v>
      </c>
      <c r="H23" s="205"/>
      <c r="I23" s="205"/>
      <c r="J23" s="39" t="str">
        <f t="shared" ref="J23:J28" si="0">Mena</f>
        <v>CZK</v>
      </c>
    </row>
    <row r="24" spans="1:10" ht="23.25" hidden="1" customHeight="1" x14ac:dyDescent="0.2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202">
        <f>I23*E23/100</f>
        <v>0</v>
      </c>
      <c r="H24" s="203"/>
      <c r="I24" s="203"/>
      <c r="J24" s="39" t="str">
        <f t="shared" si="0"/>
        <v>CZK</v>
      </c>
    </row>
    <row r="25" spans="1:10" ht="23.25" customHeight="1" x14ac:dyDescent="0.2">
      <c r="A25" s="2"/>
      <c r="B25" s="37" t="s">
        <v>14</v>
      </c>
      <c r="C25" s="58"/>
      <c r="D25" s="59"/>
      <c r="E25" s="63">
        <v>21</v>
      </c>
      <c r="F25" s="38" t="s">
        <v>0</v>
      </c>
      <c r="G25" s="204">
        <f>ZakladDPHZaklVypocet</f>
        <v>0</v>
      </c>
      <c r="H25" s="205"/>
      <c r="I25" s="205"/>
      <c r="J25" s="39" t="str">
        <f t="shared" si="0"/>
        <v>CZK</v>
      </c>
    </row>
    <row r="26" spans="1:10" ht="23.25" hidden="1" customHeight="1" x14ac:dyDescent="0.2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231">
        <f>I25*E25/100</f>
        <v>0</v>
      </c>
      <c r="H26" s="232"/>
      <c r="I26" s="232"/>
      <c r="J26" s="3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233">
        <f>CenaCelkemBezDPH-(ZakladDPHSni+ZakladDPHZakl)</f>
        <v>0</v>
      </c>
      <c r="H27" s="233"/>
      <c r="I27" s="233"/>
      <c r="J27" s="4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12">
        <f>A27</f>
        <v>0</v>
      </c>
      <c r="H28" s="212"/>
      <c r="I28" s="212"/>
      <c r="J28" s="120" t="str">
        <f t="shared" si="0"/>
        <v>CZK</v>
      </c>
    </row>
    <row r="29" spans="1:10" ht="27.75" hidden="1" customHeight="1" thickBot="1" x14ac:dyDescent="0.25">
      <c r="A29" s="2"/>
      <c r="B29" s="116" t="s">
        <v>35</v>
      </c>
      <c r="C29" s="121"/>
      <c r="D29" s="121"/>
      <c r="E29" s="121"/>
      <c r="F29" s="122"/>
      <c r="G29" s="211">
        <f>ZakladDPHSni+DPHSni+ZakladDPHZakl+DPHZakl+Zaokrouhleni</f>
        <v>0</v>
      </c>
      <c r="H29" s="211"/>
      <c r="I29" s="211"/>
      <c r="J29" s="123" t="s">
        <v>84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13"/>
      <c r="E34" s="214"/>
      <c r="G34" s="215"/>
      <c r="H34" s="216"/>
      <c r="I34" s="216"/>
      <c r="J34" s="24"/>
    </row>
    <row r="35" spans="1:10" ht="12.75" customHeight="1" x14ac:dyDescent="0.2">
      <c r="A35" s="2"/>
      <c r="B35" s="2"/>
      <c r="D35" s="201" t="s">
        <v>2</v>
      </c>
      <c r="E35" s="201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2">
      <c r="A39" s="88">
        <v>1</v>
      </c>
      <c r="B39" s="99" t="s">
        <v>57</v>
      </c>
      <c r="C39" s="197"/>
      <c r="D39" s="197"/>
      <c r="E39" s="197"/>
      <c r="F39" s="100">
        <f>'OVN 0VN Naklady'!AE20+'SO 00 01 Pol'!AE29+'SO 01 01 Pol'!AE411+'SO 01 02 Pol'!AE108+'SO 01 03 Pol'!AE118+'SO 01 04 Pol'!AE168+'SO 02 01 Pol'!AE13+'SO 03 01 Pol'!AE18+'SO 04 01 Pol'!AE11+'SO 05 01 Pol'!AE13+'SO 06 01 Pol'!AE22</f>
        <v>0</v>
      </c>
      <c r="G39" s="101">
        <f>'OVN 0VN Naklady'!AF20+'SO 00 01 Pol'!AF29+'SO 01 01 Pol'!AF411+'SO 01 02 Pol'!AF108+'SO 01 03 Pol'!AF118+'SO 01 04 Pol'!AF168+'SO 02 01 Pol'!AF13+'SO 03 01 Pol'!AF18+'SO 04 01 Pol'!AF11+'SO 05 01 Pol'!AF13+'SO 06 01 Pol'!AF22</f>
        <v>0</v>
      </c>
      <c r="H39" s="102"/>
      <c r="I39" s="103">
        <f>F39+G39+H39</f>
        <v>0</v>
      </c>
      <c r="J39" s="104" t="str">
        <f>IF(CenaCelkemVypocet=0,"",I39/CenaCelkemVypocet*100)</f>
        <v/>
      </c>
    </row>
    <row r="40" spans="1:10" ht="25.5" customHeight="1" x14ac:dyDescent="0.2">
      <c r="A40" s="88">
        <v>2</v>
      </c>
      <c r="B40" s="105"/>
      <c r="C40" s="200" t="s">
        <v>58</v>
      </c>
      <c r="D40" s="200"/>
      <c r="E40" s="200"/>
      <c r="F40" s="106">
        <f>'OVN 0VN Naklady'!AE20</f>
        <v>0</v>
      </c>
      <c r="G40" s="107">
        <f>'OVN 0VN Naklady'!AF20</f>
        <v>0</v>
      </c>
      <c r="H40" s="107"/>
      <c r="I40" s="108">
        <f>F40+G40+H40</f>
        <v>0</v>
      </c>
      <c r="J40" s="109" t="str">
        <f>IF(CenaCelkemVypocet=0,"",I40/CenaCelkemVypocet*100)</f>
        <v/>
      </c>
    </row>
    <row r="41" spans="1:10" ht="25.5" customHeight="1" x14ac:dyDescent="0.2">
      <c r="A41" s="88">
        <v>3</v>
      </c>
      <c r="B41" s="110" t="s">
        <v>59</v>
      </c>
      <c r="C41" s="197" t="s">
        <v>58</v>
      </c>
      <c r="D41" s="197"/>
      <c r="E41" s="197"/>
      <c r="F41" s="111">
        <f>'OVN 0VN Naklady'!AE20</f>
        <v>0</v>
      </c>
      <c r="G41" s="102">
        <f>'OVN 0VN Naklady'!AF20</f>
        <v>0</v>
      </c>
      <c r="H41" s="102"/>
      <c r="I41" s="103">
        <f>F41+G41+H41</f>
        <v>0</v>
      </c>
      <c r="J41" s="104" t="str">
        <f>IF(CenaCelkemVypocet=0,"",I41/CenaCelkemVypocet*100)</f>
        <v/>
      </c>
    </row>
    <row r="42" spans="1:10" ht="25.5" customHeight="1" x14ac:dyDescent="0.2">
      <c r="A42" s="88">
        <v>2</v>
      </c>
      <c r="B42" s="105"/>
      <c r="C42" s="200" t="s">
        <v>60</v>
      </c>
      <c r="D42" s="200"/>
      <c r="E42" s="200"/>
      <c r="F42" s="106"/>
      <c r="G42" s="107"/>
      <c r="H42" s="107"/>
      <c r="I42" s="108"/>
      <c r="J42" s="109"/>
    </row>
    <row r="43" spans="1:10" ht="25.5" customHeight="1" x14ac:dyDescent="0.2">
      <c r="A43" s="88">
        <v>2</v>
      </c>
      <c r="B43" s="105" t="s">
        <v>61</v>
      </c>
      <c r="C43" s="200" t="s">
        <v>62</v>
      </c>
      <c r="D43" s="200"/>
      <c r="E43" s="200"/>
      <c r="F43" s="106">
        <f>'SO 00 01 Pol'!AE29</f>
        <v>0</v>
      </c>
      <c r="G43" s="107">
        <f>'SO 00 01 Pol'!AF29</f>
        <v>0</v>
      </c>
      <c r="H43" s="107"/>
      <c r="I43" s="108">
        <f t="shared" ref="I43:I59" si="1">F43+G43+H43</f>
        <v>0</v>
      </c>
      <c r="J43" s="109" t="str">
        <f t="shared" ref="J43:J59" si="2">IF(CenaCelkemVypocet=0,"",I43/CenaCelkemVypocet*100)</f>
        <v/>
      </c>
    </row>
    <row r="44" spans="1:10" ht="25.5" customHeight="1" x14ac:dyDescent="0.2">
      <c r="A44" s="88">
        <v>3</v>
      </c>
      <c r="B44" s="110" t="s">
        <v>63</v>
      </c>
      <c r="C44" s="197" t="s">
        <v>62</v>
      </c>
      <c r="D44" s="197"/>
      <c r="E44" s="197"/>
      <c r="F44" s="111">
        <f>'SO 00 01 Pol'!AE29</f>
        <v>0</v>
      </c>
      <c r="G44" s="102">
        <f>'SO 00 01 Pol'!AF29</f>
        <v>0</v>
      </c>
      <c r="H44" s="102"/>
      <c r="I44" s="103">
        <f t="shared" si="1"/>
        <v>0</v>
      </c>
      <c r="J44" s="104" t="str">
        <f t="shared" si="2"/>
        <v/>
      </c>
    </row>
    <row r="45" spans="1:10" ht="25.5" customHeight="1" x14ac:dyDescent="0.2">
      <c r="A45" s="88">
        <v>2</v>
      </c>
      <c r="B45" s="105" t="s">
        <v>64</v>
      </c>
      <c r="C45" s="200" t="s">
        <v>65</v>
      </c>
      <c r="D45" s="200"/>
      <c r="E45" s="200"/>
      <c r="F45" s="106">
        <f>'SO 01 01 Pol'!AE411+'SO 01 02 Pol'!AE108+'SO 01 03 Pol'!AE118+'SO 01 04 Pol'!AE168</f>
        <v>0</v>
      </c>
      <c r="G45" s="107">
        <f>'SO 01 01 Pol'!AF411+'SO 01 02 Pol'!AF108+'SO 01 03 Pol'!AF118+'SO 01 04 Pol'!AF168</f>
        <v>0</v>
      </c>
      <c r="H45" s="107"/>
      <c r="I45" s="108">
        <f t="shared" si="1"/>
        <v>0</v>
      </c>
      <c r="J45" s="109" t="str">
        <f t="shared" si="2"/>
        <v/>
      </c>
    </row>
    <row r="46" spans="1:10" ht="25.5" customHeight="1" x14ac:dyDescent="0.2">
      <c r="A46" s="88">
        <v>3</v>
      </c>
      <c r="B46" s="110" t="s">
        <v>63</v>
      </c>
      <c r="C46" s="197" t="s">
        <v>66</v>
      </c>
      <c r="D46" s="197"/>
      <c r="E46" s="197"/>
      <c r="F46" s="111">
        <f>'SO 01 01 Pol'!AE411</f>
        <v>0</v>
      </c>
      <c r="G46" s="102">
        <f>'SO 01 01 Pol'!AF411</f>
        <v>0</v>
      </c>
      <c r="H46" s="102"/>
      <c r="I46" s="103">
        <f t="shared" si="1"/>
        <v>0</v>
      </c>
      <c r="J46" s="104" t="str">
        <f t="shared" si="2"/>
        <v/>
      </c>
    </row>
    <row r="47" spans="1:10" ht="25.5" customHeight="1" x14ac:dyDescent="0.2">
      <c r="A47" s="88">
        <v>3</v>
      </c>
      <c r="B47" s="110" t="s">
        <v>67</v>
      </c>
      <c r="C47" s="197" t="s">
        <v>68</v>
      </c>
      <c r="D47" s="197"/>
      <c r="E47" s="197"/>
      <c r="F47" s="111">
        <f>'SO 01 02 Pol'!AE108</f>
        <v>0</v>
      </c>
      <c r="G47" s="102">
        <f>'SO 01 02 Pol'!AF108</f>
        <v>0</v>
      </c>
      <c r="H47" s="102"/>
      <c r="I47" s="103">
        <f t="shared" si="1"/>
        <v>0</v>
      </c>
      <c r="J47" s="104" t="str">
        <f t="shared" si="2"/>
        <v/>
      </c>
    </row>
    <row r="48" spans="1:10" ht="25.5" customHeight="1" x14ac:dyDescent="0.2">
      <c r="A48" s="88">
        <v>3</v>
      </c>
      <c r="B48" s="110" t="s">
        <v>69</v>
      </c>
      <c r="C48" s="197" t="s">
        <v>70</v>
      </c>
      <c r="D48" s="197"/>
      <c r="E48" s="197"/>
      <c r="F48" s="111">
        <f>'SO 01 03 Pol'!AE118</f>
        <v>0</v>
      </c>
      <c r="G48" s="102">
        <f>'SO 01 03 Pol'!AF118</f>
        <v>0</v>
      </c>
      <c r="H48" s="102"/>
      <c r="I48" s="103">
        <f t="shared" si="1"/>
        <v>0</v>
      </c>
      <c r="J48" s="104" t="str">
        <f t="shared" si="2"/>
        <v/>
      </c>
    </row>
    <row r="49" spans="1:10" ht="25.5" customHeight="1" x14ac:dyDescent="0.2">
      <c r="A49" s="88">
        <v>3</v>
      </c>
      <c r="B49" s="110" t="s">
        <v>71</v>
      </c>
      <c r="C49" s="197" t="s">
        <v>72</v>
      </c>
      <c r="D49" s="197"/>
      <c r="E49" s="197"/>
      <c r="F49" s="111">
        <f>'SO 01 04 Pol'!AE168</f>
        <v>0</v>
      </c>
      <c r="G49" s="102">
        <f>'SO 01 04 Pol'!AF168</f>
        <v>0</v>
      </c>
      <c r="H49" s="102"/>
      <c r="I49" s="103">
        <f t="shared" si="1"/>
        <v>0</v>
      </c>
      <c r="J49" s="104" t="str">
        <f t="shared" si="2"/>
        <v/>
      </c>
    </row>
    <row r="50" spans="1:10" ht="25.5" customHeight="1" x14ac:dyDescent="0.2">
      <c r="A50" s="88">
        <v>2</v>
      </c>
      <c r="B50" s="105" t="s">
        <v>73</v>
      </c>
      <c r="C50" s="200" t="s">
        <v>74</v>
      </c>
      <c r="D50" s="200"/>
      <c r="E50" s="200"/>
      <c r="F50" s="106">
        <f>'SO 02 01 Pol'!AE13</f>
        <v>0</v>
      </c>
      <c r="G50" s="107">
        <f>'SO 02 01 Pol'!AF13</f>
        <v>0</v>
      </c>
      <c r="H50" s="107"/>
      <c r="I50" s="108">
        <f t="shared" si="1"/>
        <v>0</v>
      </c>
      <c r="J50" s="109" t="str">
        <f t="shared" si="2"/>
        <v/>
      </c>
    </row>
    <row r="51" spans="1:10" ht="25.5" customHeight="1" x14ac:dyDescent="0.2">
      <c r="A51" s="88">
        <v>3</v>
      </c>
      <c r="B51" s="110" t="s">
        <v>63</v>
      </c>
      <c r="C51" s="197" t="s">
        <v>74</v>
      </c>
      <c r="D51" s="197"/>
      <c r="E51" s="197"/>
      <c r="F51" s="111">
        <f>'SO 02 01 Pol'!AE13</f>
        <v>0</v>
      </c>
      <c r="G51" s="102">
        <f>'SO 02 01 Pol'!AF13</f>
        <v>0</v>
      </c>
      <c r="H51" s="102"/>
      <c r="I51" s="103">
        <f t="shared" si="1"/>
        <v>0</v>
      </c>
      <c r="J51" s="104" t="str">
        <f t="shared" si="2"/>
        <v/>
      </c>
    </row>
    <row r="52" spans="1:10" ht="25.5" customHeight="1" x14ac:dyDescent="0.2">
      <c r="A52" s="88">
        <v>2</v>
      </c>
      <c r="B52" s="105" t="s">
        <v>75</v>
      </c>
      <c r="C52" s="200" t="s">
        <v>76</v>
      </c>
      <c r="D52" s="200"/>
      <c r="E52" s="200"/>
      <c r="F52" s="106">
        <f>'SO 03 01 Pol'!AE18</f>
        <v>0</v>
      </c>
      <c r="G52" s="107">
        <f>'SO 03 01 Pol'!AF18</f>
        <v>0</v>
      </c>
      <c r="H52" s="107"/>
      <c r="I52" s="108">
        <f t="shared" si="1"/>
        <v>0</v>
      </c>
      <c r="J52" s="109" t="str">
        <f t="shared" si="2"/>
        <v/>
      </c>
    </row>
    <row r="53" spans="1:10" ht="25.5" customHeight="1" x14ac:dyDescent="0.2">
      <c r="A53" s="88">
        <v>3</v>
      </c>
      <c r="B53" s="110" t="s">
        <v>63</v>
      </c>
      <c r="C53" s="197" t="s">
        <v>76</v>
      </c>
      <c r="D53" s="197"/>
      <c r="E53" s="197"/>
      <c r="F53" s="111">
        <f>'SO 03 01 Pol'!AE18</f>
        <v>0</v>
      </c>
      <c r="G53" s="102">
        <f>'SO 03 01 Pol'!AF18</f>
        <v>0</v>
      </c>
      <c r="H53" s="102"/>
      <c r="I53" s="103">
        <f t="shared" si="1"/>
        <v>0</v>
      </c>
      <c r="J53" s="104" t="str">
        <f t="shared" si="2"/>
        <v/>
      </c>
    </row>
    <row r="54" spans="1:10" ht="25.5" customHeight="1" x14ac:dyDescent="0.2">
      <c r="A54" s="88">
        <v>2</v>
      </c>
      <c r="B54" s="105" t="s">
        <v>77</v>
      </c>
      <c r="C54" s="200" t="s">
        <v>78</v>
      </c>
      <c r="D54" s="200"/>
      <c r="E54" s="200"/>
      <c r="F54" s="106">
        <f>'SO 04 01 Pol'!AE11</f>
        <v>0</v>
      </c>
      <c r="G54" s="107">
        <f>'SO 04 01 Pol'!AF11</f>
        <v>0</v>
      </c>
      <c r="H54" s="107"/>
      <c r="I54" s="108">
        <f t="shared" si="1"/>
        <v>0</v>
      </c>
      <c r="J54" s="109" t="str">
        <f t="shared" si="2"/>
        <v/>
      </c>
    </row>
    <row r="55" spans="1:10" ht="25.5" customHeight="1" x14ac:dyDescent="0.2">
      <c r="A55" s="88">
        <v>3</v>
      </c>
      <c r="B55" s="110" t="s">
        <v>63</v>
      </c>
      <c r="C55" s="197" t="s">
        <v>78</v>
      </c>
      <c r="D55" s="197"/>
      <c r="E55" s="197"/>
      <c r="F55" s="111">
        <f>'SO 04 01 Pol'!AE11</f>
        <v>0</v>
      </c>
      <c r="G55" s="102">
        <f>'SO 04 01 Pol'!AF11</f>
        <v>0</v>
      </c>
      <c r="H55" s="102"/>
      <c r="I55" s="103">
        <f t="shared" si="1"/>
        <v>0</v>
      </c>
      <c r="J55" s="104" t="str">
        <f t="shared" si="2"/>
        <v/>
      </c>
    </row>
    <row r="56" spans="1:10" ht="25.5" customHeight="1" x14ac:dyDescent="0.2">
      <c r="A56" s="88">
        <v>2</v>
      </c>
      <c r="B56" s="105" t="s">
        <v>79</v>
      </c>
      <c r="C56" s="200" t="s">
        <v>80</v>
      </c>
      <c r="D56" s="200"/>
      <c r="E56" s="200"/>
      <c r="F56" s="106">
        <f>'SO 05 01 Pol'!AE13</f>
        <v>0</v>
      </c>
      <c r="G56" s="107">
        <f>'SO 05 01 Pol'!AF13</f>
        <v>0</v>
      </c>
      <c r="H56" s="107"/>
      <c r="I56" s="108">
        <f t="shared" si="1"/>
        <v>0</v>
      </c>
      <c r="J56" s="109" t="str">
        <f t="shared" si="2"/>
        <v/>
      </c>
    </row>
    <row r="57" spans="1:10" ht="25.5" customHeight="1" x14ac:dyDescent="0.2">
      <c r="A57" s="88">
        <v>3</v>
      </c>
      <c r="B57" s="110" t="s">
        <v>63</v>
      </c>
      <c r="C57" s="197" t="s">
        <v>80</v>
      </c>
      <c r="D57" s="197"/>
      <c r="E57" s="197"/>
      <c r="F57" s="111">
        <f>'SO 05 01 Pol'!AE13</f>
        <v>0</v>
      </c>
      <c r="G57" s="102">
        <f>'SO 05 01 Pol'!AF13</f>
        <v>0</v>
      </c>
      <c r="H57" s="102"/>
      <c r="I57" s="103">
        <f t="shared" si="1"/>
        <v>0</v>
      </c>
      <c r="J57" s="104" t="str">
        <f t="shared" si="2"/>
        <v/>
      </c>
    </row>
    <row r="58" spans="1:10" ht="25.5" customHeight="1" x14ac:dyDescent="0.2">
      <c r="A58" s="88">
        <v>2</v>
      </c>
      <c r="B58" s="105" t="s">
        <v>81</v>
      </c>
      <c r="C58" s="200" t="s">
        <v>82</v>
      </c>
      <c r="D58" s="200"/>
      <c r="E58" s="200"/>
      <c r="F58" s="106">
        <f>'SO 06 01 Pol'!AE22</f>
        <v>0</v>
      </c>
      <c r="G58" s="107">
        <f>'SO 06 01 Pol'!AF22</f>
        <v>0</v>
      </c>
      <c r="H58" s="107"/>
      <c r="I58" s="108">
        <f t="shared" si="1"/>
        <v>0</v>
      </c>
      <c r="J58" s="109" t="str">
        <f t="shared" si="2"/>
        <v/>
      </c>
    </row>
    <row r="59" spans="1:10" ht="25.5" customHeight="1" x14ac:dyDescent="0.2">
      <c r="A59" s="88">
        <v>3</v>
      </c>
      <c r="B59" s="110" t="s">
        <v>63</v>
      </c>
      <c r="C59" s="197" t="s">
        <v>82</v>
      </c>
      <c r="D59" s="197"/>
      <c r="E59" s="197"/>
      <c r="F59" s="111">
        <f>'SO 06 01 Pol'!AE22</f>
        <v>0</v>
      </c>
      <c r="G59" s="102">
        <f>'SO 06 01 Pol'!AF22</f>
        <v>0</v>
      </c>
      <c r="H59" s="102"/>
      <c r="I59" s="103">
        <f t="shared" si="1"/>
        <v>0</v>
      </c>
      <c r="J59" s="104" t="str">
        <f t="shared" si="2"/>
        <v/>
      </c>
    </row>
    <row r="60" spans="1:10" ht="25.5" customHeight="1" x14ac:dyDescent="0.2">
      <c r="A60" s="88"/>
      <c r="B60" s="198" t="s">
        <v>83</v>
      </c>
      <c r="C60" s="199"/>
      <c r="D60" s="199"/>
      <c r="E60" s="199"/>
      <c r="F60" s="112">
        <f>SUMIF(A39:A59,"=1",F39:F59)</f>
        <v>0</v>
      </c>
      <c r="G60" s="113">
        <f>SUMIF(A39:A59,"=1",G39:G59)</f>
        <v>0</v>
      </c>
      <c r="H60" s="113">
        <f>SUMIF(A39:A59,"=1",H39:H59)</f>
        <v>0</v>
      </c>
      <c r="I60" s="114">
        <f>SUMIF(A39:A59,"=1",I39:I59)</f>
        <v>0</v>
      </c>
      <c r="J60" s="115">
        <f>SUMIF(A39:A59,"=1",J39:J59)</f>
        <v>0</v>
      </c>
    </row>
    <row r="64" spans="1:10" ht="15.75" x14ac:dyDescent="0.25">
      <c r="B64" s="124" t="s">
        <v>85</v>
      </c>
    </row>
    <row r="66" spans="1:10" ht="25.5" customHeight="1" x14ac:dyDescent="0.2">
      <c r="A66" s="126"/>
      <c r="B66" s="129" t="s">
        <v>17</v>
      </c>
      <c r="C66" s="129" t="s">
        <v>5</v>
      </c>
      <c r="D66" s="130"/>
      <c r="E66" s="130"/>
      <c r="F66" s="131" t="s">
        <v>86</v>
      </c>
      <c r="G66" s="131"/>
      <c r="H66" s="131"/>
      <c r="I66" s="131" t="s">
        <v>29</v>
      </c>
      <c r="J66" s="131" t="s">
        <v>0</v>
      </c>
    </row>
    <row r="67" spans="1:10" ht="36.75" customHeight="1" x14ac:dyDescent="0.2">
      <c r="A67" s="127"/>
      <c r="B67" s="132" t="s">
        <v>87</v>
      </c>
      <c r="C67" s="195" t="s">
        <v>88</v>
      </c>
      <c r="D67" s="196"/>
      <c r="E67" s="196"/>
      <c r="F67" s="138" t="s">
        <v>24</v>
      </c>
      <c r="G67" s="139"/>
      <c r="H67" s="139"/>
      <c r="I67" s="139">
        <f>'SO 00 01 Pol'!G8+'SO 01 01 Pol'!G8+'SO 01 02 Pol'!G8</f>
        <v>0</v>
      </c>
      <c r="J67" s="136" t="str">
        <f>IF(I127=0,"",I67/I127*100)</f>
        <v/>
      </c>
    </row>
    <row r="68" spans="1:10" ht="36.75" customHeight="1" x14ac:dyDescent="0.2">
      <c r="A68" s="127"/>
      <c r="B68" s="132" t="s">
        <v>89</v>
      </c>
      <c r="C68" s="195" t="s">
        <v>90</v>
      </c>
      <c r="D68" s="196"/>
      <c r="E68" s="196"/>
      <c r="F68" s="138" t="s">
        <v>24</v>
      </c>
      <c r="G68" s="139"/>
      <c r="H68" s="139"/>
      <c r="I68" s="139">
        <f>'SO 01 01 Pol'!G36+'SO 01 02 Pol'!G40</f>
        <v>0</v>
      </c>
      <c r="J68" s="136" t="str">
        <f>IF(I127=0,"",I68/I127*100)</f>
        <v/>
      </c>
    </row>
    <row r="69" spans="1:10" ht="36.75" customHeight="1" x14ac:dyDescent="0.2">
      <c r="A69" s="127"/>
      <c r="B69" s="132" t="s">
        <v>91</v>
      </c>
      <c r="C69" s="195" t="s">
        <v>92</v>
      </c>
      <c r="D69" s="196"/>
      <c r="E69" s="196"/>
      <c r="F69" s="138" t="s">
        <v>24</v>
      </c>
      <c r="G69" s="139"/>
      <c r="H69" s="139"/>
      <c r="I69" s="139">
        <f>'SO 01 01 Pol'!G63+'SO 01 02 Pol'!G48</f>
        <v>0</v>
      </c>
      <c r="J69" s="136" t="str">
        <f>IF(I127=0,"",I69/I127*100)</f>
        <v/>
      </c>
    </row>
    <row r="70" spans="1:10" ht="36.75" customHeight="1" x14ac:dyDescent="0.2">
      <c r="A70" s="127"/>
      <c r="B70" s="132" t="s">
        <v>93</v>
      </c>
      <c r="C70" s="195" t="s">
        <v>94</v>
      </c>
      <c r="D70" s="196"/>
      <c r="E70" s="196"/>
      <c r="F70" s="138" t="s">
        <v>24</v>
      </c>
      <c r="G70" s="139"/>
      <c r="H70" s="139"/>
      <c r="I70" s="139">
        <f>'SO 01 01 Pol'!G112+'SO 01 02 Pol'!G61</f>
        <v>0</v>
      </c>
      <c r="J70" s="136" t="str">
        <f>IF(I127=0,"",I70/I127*100)</f>
        <v/>
      </c>
    </row>
    <row r="71" spans="1:10" ht="36.75" customHeight="1" x14ac:dyDescent="0.2">
      <c r="A71" s="127"/>
      <c r="B71" s="132" t="s">
        <v>95</v>
      </c>
      <c r="C71" s="195" t="s">
        <v>96</v>
      </c>
      <c r="D71" s="196"/>
      <c r="E71" s="196"/>
      <c r="F71" s="138" t="s">
        <v>24</v>
      </c>
      <c r="G71" s="139"/>
      <c r="H71" s="139"/>
      <c r="I71" s="139">
        <f>'SO 01 01 Pol'!G137+'SO 01 02 Pol'!G68+'SO 06 01 Pol'!G8</f>
        <v>0</v>
      </c>
      <c r="J71" s="136" t="str">
        <f>IF(I127=0,"",I71/I127*100)</f>
        <v/>
      </c>
    </row>
    <row r="72" spans="1:10" ht="36.75" customHeight="1" x14ac:dyDescent="0.2">
      <c r="A72" s="127"/>
      <c r="B72" s="132" t="s">
        <v>97</v>
      </c>
      <c r="C72" s="195" t="s">
        <v>98</v>
      </c>
      <c r="D72" s="196"/>
      <c r="E72" s="196"/>
      <c r="F72" s="138" t="s">
        <v>24</v>
      </c>
      <c r="G72" s="139"/>
      <c r="H72" s="139"/>
      <c r="I72" s="139">
        <f>'SO 01 01 Pol'!G153</f>
        <v>0</v>
      </c>
      <c r="J72" s="136" t="str">
        <f>IF(I127=0,"",I72/I127*100)</f>
        <v/>
      </c>
    </row>
    <row r="73" spans="1:10" ht="36.75" customHeight="1" x14ac:dyDescent="0.2">
      <c r="A73" s="127"/>
      <c r="B73" s="132" t="s">
        <v>99</v>
      </c>
      <c r="C73" s="195" t="s">
        <v>100</v>
      </c>
      <c r="D73" s="196"/>
      <c r="E73" s="196"/>
      <c r="F73" s="138" t="s">
        <v>24</v>
      </c>
      <c r="G73" s="139"/>
      <c r="H73" s="139"/>
      <c r="I73" s="139">
        <f>'SO 01 01 Pol'!G165</f>
        <v>0</v>
      </c>
      <c r="J73" s="136" t="str">
        <f>IF(I127=0,"",I73/I127*100)</f>
        <v/>
      </c>
    </row>
    <row r="74" spans="1:10" ht="36.75" customHeight="1" x14ac:dyDescent="0.2">
      <c r="A74" s="127"/>
      <c r="B74" s="132" t="s">
        <v>101</v>
      </c>
      <c r="C74" s="195" t="s">
        <v>102</v>
      </c>
      <c r="D74" s="196"/>
      <c r="E74" s="196"/>
      <c r="F74" s="138" t="s">
        <v>24</v>
      </c>
      <c r="G74" s="139"/>
      <c r="H74" s="139"/>
      <c r="I74" s="139">
        <f>'SO 01 01 Pol'!G179</f>
        <v>0</v>
      </c>
      <c r="J74" s="136" t="str">
        <f>IF(I127=0,"",I74/I127*100)</f>
        <v/>
      </c>
    </row>
    <row r="75" spans="1:10" ht="36.75" customHeight="1" x14ac:dyDescent="0.2">
      <c r="A75" s="127"/>
      <c r="B75" s="132" t="s">
        <v>103</v>
      </c>
      <c r="C75" s="195" t="s">
        <v>104</v>
      </c>
      <c r="D75" s="196"/>
      <c r="E75" s="196"/>
      <c r="F75" s="138" t="s">
        <v>24</v>
      </c>
      <c r="G75" s="139"/>
      <c r="H75" s="139"/>
      <c r="I75" s="139">
        <f>'SO 01 01 Pol'!G207</f>
        <v>0</v>
      </c>
      <c r="J75" s="136" t="str">
        <f>IF(I127=0,"",I75/I127*100)</f>
        <v/>
      </c>
    </row>
    <row r="76" spans="1:10" ht="36.75" customHeight="1" x14ac:dyDescent="0.2">
      <c r="A76" s="127"/>
      <c r="B76" s="132" t="s">
        <v>105</v>
      </c>
      <c r="C76" s="195" t="s">
        <v>106</v>
      </c>
      <c r="D76" s="196"/>
      <c r="E76" s="196"/>
      <c r="F76" s="138" t="s">
        <v>24</v>
      </c>
      <c r="G76" s="139"/>
      <c r="H76" s="139"/>
      <c r="I76" s="139">
        <f>'SO 01 01 Pol'!G213+'SO 02 01 Pol'!G8+'SO 03 01 Pol'!G8</f>
        <v>0</v>
      </c>
      <c r="J76" s="136" t="str">
        <f>IF(I127=0,"",I76/I127*100)</f>
        <v/>
      </c>
    </row>
    <row r="77" spans="1:10" ht="36.75" customHeight="1" x14ac:dyDescent="0.2">
      <c r="A77" s="127"/>
      <c r="B77" s="132" t="s">
        <v>107</v>
      </c>
      <c r="C77" s="195" t="s">
        <v>108</v>
      </c>
      <c r="D77" s="196"/>
      <c r="E77" s="196"/>
      <c r="F77" s="138" t="s">
        <v>24</v>
      </c>
      <c r="G77" s="139"/>
      <c r="H77" s="139"/>
      <c r="I77" s="139">
        <f>'SO 01 01 Pol'!G218</f>
        <v>0</v>
      </c>
      <c r="J77" s="136" t="str">
        <f>IF(I127=0,"",I77/I127*100)</f>
        <v/>
      </c>
    </row>
    <row r="78" spans="1:10" ht="36.75" customHeight="1" x14ac:dyDescent="0.2">
      <c r="A78" s="127"/>
      <c r="B78" s="132" t="s">
        <v>109</v>
      </c>
      <c r="C78" s="195" t="s">
        <v>110</v>
      </c>
      <c r="D78" s="196"/>
      <c r="E78" s="196"/>
      <c r="F78" s="138" t="s">
        <v>24</v>
      </c>
      <c r="G78" s="139"/>
      <c r="H78" s="139"/>
      <c r="I78" s="139">
        <f>'SO 01 04 Pol'!G8</f>
        <v>0</v>
      </c>
      <c r="J78" s="136" t="str">
        <f>IF(I127=0,"",I78/I127*100)</f>
        <v/>
      </c>
    </row>
    <row r="79" spans="1:10" ht="36.75" customHeight="1" x14ac:dyDescent="0.2">
      <c r="A79" s="127"/>
      <c r="B79" s="132" t="s">
        <v>111</v>
      </c>
      <c r="C79" s="195" t="s">
        <v>112</v>
      </c>
      <c r="D79" s="196"/>
      <c r="E79" s="196"/>
      <c r="F79" s="138" t="s">
        <v>24</v>
      </c>
      <c r="G79" s="139"/>
      <c r="H79" s="139"/>
      <c r="I79" s="139">
        <f>'SO 01 01 Pol'!G221+'SO 01 02 Pol'!G72</f>
        <v>0</v>
      </c>
      <c r="J79" s="136" t="str">
        <f>IF(I127=0,"",I79/I127*100)</f>
        <v/>
      </c>
    </row>
    <row r="80" spans="1:10" ht="36.75" customHeight="1" x14ac:dyDescent="0.2">
      <c r="A80" s="127"/>
      <c r="B80" s="132" t="s">
        <v>113</v>
      </c>
      <c r="C80" s="195" t="s">
        <v>114</v>
      </c>
      <c r="D80" s="196"/>
      <c r="E80" s="196"/>
      <c r="F80" s="138" t="s">
        <v>24</v>
      </c>
      <c r="G80" s="139"/>
      <c r="H80" s="139"/>
      <c r="I80" s="139">
        <f>'SO 01 01 Pol'!G224+'SO 01 04 Pol'!G11</f>
        <v>0</v>
      </c>
      <c r="J80" s="136" t="str">
        <f>IF(I127=0,"",I80/I127*100)</f>
        <v/>
      </c>
    </row>
    <row r="81" spans="1:10" ht="36.75" customHeight="1" x14ac:dyDescent="0.2">
      <c r="A81" s="127"/>
      <c r="B81" s="132" t="s">
        <v>115</v>
      </c>
      <c r="C81" s="195" t="s">
        <v>116</v>
      </c>
      <c r="D81" s="196"/>
      <c r="E81" s="196"/>
      <c r="F81" s="138" t="s">
        <v>24</v>
      </c>
      <c r="G81" s="139"/>
      <c r="H81" s="139"/>
      <c r="I81" s="139">
        <f>'SO 01 01 Pol'!G231</f>
        <v>0</v>
      </c>
      <c r="J81" s="136" t="str">
        <f>IF(I127=0,"",I81/I127*100)</f>
        <v/>
      </c>
    </row>
    <row r="82" spans="1:10" ht="36.75" customHeight="1" x14ac:dyDescent="0.2">
      <c r="A82" s="127"/>
      <c r="B82" s="132" t="s">
        <v>117</v>
      </c>
      <c r="C82" s="195" t="s">
        <v>118</v>
      </c>
      <c r="D82" s="196"/>
      <c r="E82" s="196"/>
      <c r="F82" s="138" t="s">
        <v>24</v>
      </c>
      <c r="G82" s="139"/>
      <c r="H82" s="139"/>
      <c r="I82" s="139">
        <f>'SO 01 04 Pol'!G14</f>
        <v>0</v>
      </c>
      <c r="J82" s="136" t="str">
        <f>IF(I127=0,"",I82/I127*100)</f>
        <v/>
      </c>
    </row>
    <row r="83" spans="1:10" ht="36.75" customHeight="1" x14ac:dyDescent="0.2">
      <c r="A83" s="127"/>
      <c r="B83" s="132" t="s">
        <v>119</v>
      </c>
      <c r="C83" s="195" t="s">
        <v>120</v>
      </c>
      <c r="D83" s="196"/>
      <c r="E83" s="196"/>
      <c r="F83" s="138" t="s">
        <v>24</v>
      </c>
      <c r="G83" s="139"/>
      <c r="H83" s="139"/>
      <c r="I83" s="139">
        <f>'SO 01 01 Pol'!G233+'SO 01 02 Pol'!G75+'SO 01 04 Pol'!G18+'SO 06 01 Pol'!G18</f>
        <v>0</v>
      </c>
      <c r="J83" s="136" t="str">
        <f>IF(I127=0,"",I83/I127*100)</f>
        <v/>
      </c>
    </row>
    <row r="84" spans="1:10" ht="36.75" customHeight="1" x14ac:dyDescent="0.2">
      <c r="A84" s="127"/>
      <c r="B84" s="132" t="s">
        <v>121</v>
      </c>
      <c r="C84" s="195" t="s">
        <v>122</v>
      </c>
      <c r="D84" s="196"/>
      <c r="E84" s="196"/>
      <c r="F84" s="138" t="s">
        <v>24</v>
      </c>
      <c r="G84" s="139"/>
      <c r="H84" s="139"/>
      <c r="I84" s="139">
        <f>'SO 05 01 Pol'!G8</f>
        <v>0</v>
      </c>
      <c r="J84" s="136" t="str">
        <f>IF(I127=0,"",I84/I127*100)</f>
        <v/>
      </c>
    </row>
    <row r="85" spans="1:10" ht="36.75" customHeight="1" x14ac:dyDescent="0.2">
      <c r="A85" s="127"/>
      <c r="B85" s="132" t="s">
        <v>123</v>
      </c>
      <c r="C85" s="195" t="s">
        <v>124</v>
      </c>
      <c r="D85" s="196"/>
      <c r="E85" s="196"/>
      <c r="F85" s="138" t="s">
        <v>24</v>
      </c>
      <c r="G85" s="139"/>
      <c r="H85" s="139"/>
      <c r="I85" s="139">
        <f>'SO 01 04 Pol'!G132</f>
        <v>0</v>
      </c>
      <c r="J85" s="136" t="str">
        <f>IF(I127=0,"",I85/I127*100)</f>
        <v/>
      </c>
    </row>
    <row r="86" spans="1:10" ht="36.75" customHeight="1" x14ac:dyDescent="0.2">
      <c r="A86" s="127"/>
      <c r="B86" s="132" t="s">
        <v>125</v>
      </c>
      <c r="C86" s="195" t="s">
        <v>126</v>
      </c>
      <c r="D86" s="196"/>
      <c r="E86" s="196"/>
      <c r="F86" s="138" t="s">
        <v>24</v>
      </c>
      <c r="G86" s="139"/>
      <c r="H86" s="139"/>
      <c r="I86" s="139">
        <f>'SO 01 03 Pol'!G8</f>
        <v>0</v>
      </c>
      <c r="J86" s="136" t="str">
        <f>IF(I127=0,"",I86/I127*100)</f>
        <v/>
      </c>
    </row>
    <row r="87" spans="1:10" ht="36.75" customHeight="1" x14ac:dyDescent="0.2">
      <c r="A87" s="127"/>
      <c r="B87" s="132" t="s">
        <v>127</v>
      </c>
      <c r="C87" s="195" t="s">
        <v>128</v>
      </c>
      <c r="D87" s="196"/>
      <c r="E87" s="196"/>
      <c r="F87" s="138" t="s">
        <v>24</v>
      </c>
      <c r="G87" s="139"/>
      <c r="H87" s="139"/>
      <c r="I87" s="139">
        <f>'SO 01 03 Pol'!G10</f>
        <v>0</v>
      </c>
      <c r="J87" s="136" t="str">
        <f>IF(I127=0,"",I87/I127*100)</f>
        <v/>
      </c>
    </row>
    <row r="88" spans="1:10" ht="36.75" customHeight="1" x14ac:dyDescent="0.2">
      <c r="A88" s="127"/>
      <c r="B88" s="132" t="s">
        <v>129</v>
      </c>
      <c r="C88" s="195" t="s">
        <v>130</v>
      </c>
      <c r="D88" s="196"/>
      <c r="E88" s="196"/>
      <c r="F88" s="138" t="s">
        <v>24</v>
      </c>
      <c r="G88" s="139"/>
      <c r="H88" s="139"/>
      <c r="I88" s="139">
        <f>'SO 01 03 Pol'!G15</f>
        <v>0</v>
      </c>
      <c r="J88" s="136" t="str">
        <f>IF(I127=0,"",I88/I127*100)</f>
        <v/>
      </c>
    </row>
    <row r="89" spans="1:10" ht="36.75" customHeight="1" x14ac:dyDescent="0.2">
      <c r="A89" s="127"/>
      <c r="B89" s="132" t="s">
        <v>131</v>
      </c>
      <c r="C89" s="195" t="s">
        <v>132</v>
      </c>
      <c r="D89" s="196"/>
      <c r="E89" s="196"/>
      <c r="F89" s="138" t="s">
        <v>24</v>
      </c>
      <c r="G89" s="139"/>
      <c r="H89" s="139"/>
      <c r="I89" s="139">
        <f>'SO 01 03 Pol'!G18</f>
        <v>0</v>
      </c>
      <c r="J89" s="136" t="str">
        <f>IF(I127=0,"",I89/I127*100)</f>
        <v/>
      </c>
    </row>
    <row r="90" spans="1:10" ht="36.75" customHeight="1" x14ac:dyDescent="0.2">
      <c r="A90" s="127"/>
      <c r="B90" s="132" t="s">
        <v>133</v>
      </c>
      <c r="C90" s="195" t="s">
        <v>134</v>
      </c>
      <c r="D90" s="196"/>
      <c r="E90" s="196"/>
      <c r="F90" s="138" t="s">
        <v>24</v>
      </c>
      <c r="G90" s="139"/>
      <c r="H90" s="139"/>
      <c r="I90" s="139">
        <f>'SO 01 03 Pol'!G23</f>
        <v>0</v>
      </c>
      <c r="J90" s="136" t="str">
        <f>IF(I127=0,"",I90/I127*100)</f>
        <v/>
      </c>
    </row>
    <row r="91" spans="1:10" ht="36.75" customHeight="1" x14ac:dyDescent="0.2">
      <c r="A91" s="127"/>
      <c r="B91" s="132" t="s">
        <v>135</v>
      </c>
      <c r="C91" s="195" t="s">
        <v>136</v>
      </c>
      <c r="D91" s="196"/>
      <c r="E91" s="196"/>
      <c r="F91" s="138" t="s">
        <v>24</v>
      </c>
      <c r="G91" s="139"/>
      <c r="H91" s="139"/>
      <c r="I91" s="139">
        <f>'SO 01 03 Pol'!G26</f>
        <v>0</v>
      </c>
      <c r="J91" s="136" t="str">
        <f>IF(I127=0,"",I91/I127*100)</f>
        <v/>
      </c>
    </row>
    <row r="92" spans="1:10" ht="36.75" customHeight="1" x14ac:dyDescent="0.2">
      <c r="A92" s="127"/>
      <c r="B92" s="132" t="s">
        <v>137</v>
      </c>
      <c r="C92" s="195" t="s">
        <v>138</v>
      </c>
      <c r="D92" s="196"/>
      <c r="E92" s="196"/>
      <c r="F92" s="138" t="s">
        <v>24</v>
      </c>
      <c r="G92" s="139"/>
      <c r="H92" s="139"/>
      <c r="I92" s="139">
        <f>'SO 01 03 Pol'!G31</f>
        <v>0</v>
      </c>
      <c r="J92" s="136" t="str">
        <f>IF(I127=0,"",I92/I127*100)</f>
        <v/>
      </c>
    </row>
    <row r="93" spans="1:10" ht="36.75" customHeight="1" x14ac:dyDescent="0.2">
      <c r="A93" s="127"/>
      <c r="B93" s="132" t="s">
        <v>139</v>
      </c>
      <c r="C93" s="195" t="s">
        <v>140</v>
      </c>
      <c r="D93" s="196"/>
      <c r="E93" s="196"/>
      <c r="F93" s="138" t="s">
        <v>24</v>
      </c>
      <c r="G93" s="139"/>
      <c r="H93" s="139"/>
      <c r="I93" s="139">
        <f>'SO 01 03 Pol'!G61</f>
        <v>0</v>
      </c>
      <c r="J93" s="136" t="str">
        <f>IF(I127=0,"",I93/I127*100)</f>
        <v/>
      </c>
    </row>
    <row r="94" spans="1:10" ht="36.75" customHeight="1" x14ac:dyDescent="0.2">
      <c r="A94" s="127"/>
      <c r="B94" s="132" t="s">
        <v>141</v>
      </c>
      <c r="C94" s="195" t="s">
        <v>142</v>
      </c>
      <c r="D94" s="196"/>
      <c r="E94" s="196"/>
      <c r="F94" s="138" t="s">
        <v>24</v>
      </c>
      <c r="G94" s="139"/>
      <c r="H94" s="139"/>
      <c r="I94" s="139">
        <f>'SO 01 03 Pol'!G66</f>
        <v>0</v>
      </c>
      <c r="J94" s="136" t="str">
        <f>IF(I127=0,"",I94/I127*100)</f>
        <v/>
      </c>
    </row>
    <row r="95" spans="1:10" ht="36.75" customHeight="1" x14ac:dyDescent="0.2">
      <c r="A95" s="127"/>
      <c r="B95" s="132" t="s">
        <v>143</v>
      </c>
      <c r="C95" s="195" t="s">
        <v>144</v>
      </c>
      <c r="D95" s="196"/>
      <c r="E95" s="196"/>
      <c r="F95" s="138" t="s">
        <v>24</v>
      </c>
      <c r="G95" s="139"/>
      <c r="H95" s="139"/>
      <c r="I95" s="139">
        <f>'SO 01 03 Pol'!G70</f>
        <v>0</v>
      </c>
      <c r="J95" s="136" t="str">
        <f>IF(I127=0,"",I95/I127*100)</f>
        <v/>
      </c>
    </row>
    <row r="96" spans="1:10" ht="36.75" customHeight="1" x14ac:dyDescent="0.2">
      <c r="A96" s="127"/>
      <c r="B96" s="132" t="s">
        <v>145</v>
      </c>
      <c r="C96" s="195" t="s">
        <v>146</v>
      </c>
      <c r="D96" s="196"/>
      <c r="E96" s="196"/>
      <c r="F96" s="138" t="s">
        <v>24</v>
      </c>
      <c r="G96" s="139"/>
      <c r="H96" s="139"/>
      <c r="I96" s="139">
        <f>'SO 01 03 Pol'!G73</f>
        <v>0</v>
      </c>
      <c r="J96" s="136" t="str">
        <f>IF(I127=0,"",I96/I127*100)</f>
        <v/>
      </c>
    </row>
    <row r="97" spans="1:10" ht="36.75" customHeight="1" x14ac:dyDescent="0.2">
      <c r="A97" s="127"/>
      <c r="B97" s="132" t="s">
        <v>147</v>
      </c>
      <c r="C97" s="195" t="s">
        <v>148</v>
      </c>
      <c r="D97" s="196"/>
      <c r="E97" s="196"/>
      <c r="F97" s="138" t="s">
        <v>24</v>
      </c>
      <c r="G97" s="139"/>
      <c r="H97" s="139"/>
      <c r="I97" s="139">
        <f>'SO 01 03 Pol'!G80</f>
        <v>0</v>
      </c>
      <c r="J97" s="136" t="str">
        <f>IF(I127=0,"",I97/I127*100)</f>
        <v/>
      </c>
    </row>
    <row r="98" spans="1:10" ht="36.75" customHeight="1" x14ac:dyDescent="0.2">
      <c r="A98" s="127"/>
      <c r="B98" s="132" t="s">
        <v>149</v>
      </c>
      <c r="C98" s="195" t="s">
        <v>150</v>
      </c>
      <c r="D98" s="196"/>
      <c r="E98" s="196"/>
      <c r="F98" s="138" t="s">
        <v>24</v>
      </c>
      <c r="G98" s="139"/>
      <c r="H98" s="139"/>
      <c r="I98" s="139">
        <f>'SO 01 03 Pol'!G87</f>
        <v>0</v>
      </c>
      <c r="J98" s="136" t="str">
        <f>IF(I127=0,"",I98/I127*100)</f>
        <v/>
      </c>
    </row>
    <row r="99" spans="1:10" ht="36.75" customHeight="1" x14ac:dyDescent="0.2">
      <c r="A99" s="127"/>
      <c r="B99" s="132" t="s">
        <v>151</v>
      </c>
      <c r="C99" s="195" t="s">
        <v>152</v>
      </c>
      <c r="D99" s="196"/>
      <c r="E99" s="196"/>
      <c r="F99" s="138" t="s">
        <v>24</v>
      </c>
      <c r="G99" s="139"/>
      <c r="H99" s="139"/>
      <c r="I99" s="139">
        <f>'SO 01 03 Pol'!G96</f>
        <v>0</v>
      </c>
      <c r="J99" s="136" t="str">
        <f>IF(I127=0,"",I99/I127*100)</f>
        <v/>
      </c>
    </row>
    <row r="100" spans="1:10" ht="36.75" customHeight="1" x14ac:dyDescent="0.2">
      <c r="A100" s="127"/>
      <c r="B100" s="132" t="s">
        <v>153</v>
      </c>
      <c r="C100" s="195" t="s">
        <v>154</v>
      </c>
      <c r="D100" s="196"/>
      <c r="E100" s="196"/>
      <c r="F100" s="138" t="s">
        <v>24</v>
      </c>
      <c r="G100" s="139"/>
      <c r="H100" s="139"/>
      <c r="I100" s="139">
        <f>'SO 01 03 Pol'!G100</f>
        <v>0</v>
      </c>
      <c r="J100" s="136" t="str">
        <f>IF(I127=0,"",I100/I127*100)</f>
        <v/>
      </c>
    </row>
    <row r="101" spans="1:10" ht="36.75" customHeight="1" x14ac:dyDescent="0.2">
      <c r="A101" s="127"/>
      <c r="B101" s="132" t="s">
        <v>155</v>
      </c>
      <c r="C101" s="195" t="s">
        <v>156</v>
      </c>
      <c r="D101" s="196"/>
      <c r="E101" s="196"/>
      <c r="F101" s="138" t="s">
        <v>24</v>
      </c>
      <c r="G101" s="139"/>
      <c r="H101" s="139"/>
      <c r="I101" s="139">
        <f>'SO 01 03 Pol'!G107</f>
        <v>0</v>
      </c>
      <c r="J101" s="136" t="str">
        <f>IF(I127=0,"",I101/I127*100)</f>
        <v/>
      </c>
    </row>
    <row r="102" spans="1:10" ht="36.75" customHeight="1" x14ac:dyDescent="0.2">
      <c r="A102" s="127"/>
      <c r="B102" s="132" t="s">
        <v>157</v>
      </c>
      <c r="C102" s="195" t="s">
        <v>158</v>
      </c>
      <c r="D102" s="196"/>
      <c r="E102" s="196"/>
      <c r="F102" s="138" t="s">
        <v>25</v>
      </c>
      <c r="G102" s="139"/>
      <c r="H102" s="139"/>
      <c r="I102" s="139">
        <f>'SO 01 01 Pol'!G235+'SO 01 02 Pol'!G78</f>
        <v>0</v>
      </c>
      <c r="J102" s="136" t="str">
        <f>IF(I127=0,"",I102/I127*100)</f>
        <v/>
      </c>
    </row>
    <row r="103" spans="1:10" ht="36.75" customHeight="1" x14ac:dyDescent="0.2">
      <c r="A103" s="127"/>
      <c r="B103" s="132" t="s">
        <v>159</v>
      </c>
      <c r="C103" s="195" t="s">
        <v>160</v>
      </c>
      <c r="D103" s="196"/>
      <c r="E103" s="196"/>
      <c r="F103" s="138" t="s">
        <v>25</v>
      </c>
      <c r="G103" s="139"/>
      <c r="H103" s="139"/>
      <c r="I103" s="139">
        <f>'SO 01 01 Pol'!G243+'SO 01 02 Pol'!G91</f>
        <v>0</v>
      </c>
      <c r="J103" s="136" t="str">
        <f>IF(I127=0,"",I103/I127*100)</f>
        <v/>
      </c>
    </row>
    <row r="104" spans="1:10" ht="36.75" customHeight="1" x14ac:dyDescent="0.2">
      <c r="A104" s="127"/>
      <c r="B104" s="132" t="s">
        <v>161</v>
      </c>
      <c r="C104" s="195" t="s">
        <v>162</v>
      </c>
      <c r="D104" s="196"/>
      <c r="E104" s="196"/>
      <c r="F104" s="138" t="s">
        <v>25</v>
      </c>
      <c r="G104" s="139"/>
      <c r="H104" s="139"/>
      <c r="I104" s="139">
        <f>'SO 01 01 Pol'!G246</f>
        <v>0</v>
      </c>
      <c r="J104" s="136" t="str">
        <f>IF(I127=0,"",I104/I127*100)</f>
        <v/>
      </c>
    </row>
    <row r="105" spans="1:10" ht="36.75" customHeight="1" x14ac:dyDescent="0.2">
      <c r="A105" s="127"/>
      <c r="B105" s="132" t="s">
        <v>163</v>
      </c>
      <c r="C105" s="195" t="s">
        <v>164</v>
      </c>
      <c r="D105" s="196"/>
      <c r="E105" s="196"/>
      <c r="F105" s="138" t="s">
        <v>25</v>
      </c>
      <c r="G105" s="139"/>
      <c r="H105" s="139"/>
      <c r="I105" s="139">
        <f>'SO 01 01 Pol'!G262</f>
        <v>0</v>
      </c>
      <c r="J105" s="136" t="str">
        <f>IF(I127=0,"",I105/I127*100)</f>
        <v/>
      </c>
    </row>
    <row r="106" spans="1:10" ht="36.75" customHeight="1" x14ac:dyDescent="0.2">
      <c r="A106" s="127"/>
      <c r="B106" s="132" t="s">
        <v>165</v>
      </c>
      <c r="C106" s="195" t="s">
        <v>166</v>
      </c>
      <c r="D106" s="196"/>
      <c r="E106" s="196"/>
      <c r="F106" s="138" t="s">
        <v>25</v>
      </c>
      <c r="G106" s="139"/>
      <c r="H106" s="139"/>
      <c r="I106" s="139">
        <f>'SO 01 01 Pol'!G278</f>
        <v>0</v>
      </c>
      <c r="J106" s="136" t="str">
        <f>IF(I127=0,"",I106/I127*100)</f>
        <v/>
      </c>
    </row>
    <row r="107" spans="1:10" ht="36.75" customHeight="1" x14ac:dyDescent="0.2">
      <c r="A107" s="127"/>
      <c r="B107" s="132" t="s">
        <v>167</v>
      </c>
      <c r="C107" s="195" t="s">
        <v>168</v>
      </c>
      <c r="D107" s="196"/>
      <c r="E107" s="196"/>
      <c r="F107" s="138" t="s">
        <v>25</v>
      </c>
      <c r="G107" s="139"/>
      <c r="H107" s="139"/>
      <c r="I107" s="139">
        <f>'SO 01 01 Pol'!G288</f>
        <v>0</v>
      </c>
      <c r="J107" s="136" t="str">
        <f>IF(I127=0,"",I107/I127*100)</f>
        <v/>
      </c>
    </row>
    <row r="108" spans="1:10" ht="36.75" customHeight="1" x14ac:dyDescent="0.2">
      <c r="A108" s="127"/>
      <c r="B108" s="132" t="s">
        <v>169</v>
      </c>
      <c r="C108" s="195" t="s">
        <v>170</v>
      </c>
      <c r="D108" s="196"/>
      <c r="E108" s="196"/>
      <c r="F108" s="138" t="s">
        <v>25</v>
      </c>
      <c r="G108" s="139"/>
      <c r="H108" s="139"/>
      <c r="I108" s="139">
        <f>'SO 01 01 Pol'!G298</f>
        <v>0</v>
      </c>
      <c r="J108" s="136" t="str">
        <f>IF(I127=0,"",I108/I127*100)</f>
        <v/>
      </c>
    </row>
    <row r="109" spans="1:10" ht="36.75" customHeight="1" x14ac:dyDescent="0.2">
      <c r="A109" s="127"/>
      <c r="B109" s="132" t="s">
        <v>171</v>
      </c>
      <c r="C109" s="195" t="s">
        <v>172</v>
      </c>
      <c r="D109" s="196"/>
      <c r="E109" s="196"/>
      <c r="F109" s="138" t="s">
        <v>25</v>
      </c>
      <c r="G109" s="139"/>
      <c r="H109" s="139"/>
      <c r="I109" s="139">
        <f>'SO 01 01 Pol'!G306</f>
        <v>0</v>
      </c>
      <c r="J109" s="136" t="str">
        <f>IF(I127=0,"",I109/I127*100)</f>
        <v/>
      </c>
    </row>
    <row r="110" spans="1:10" ht="36.75" customHeight="1" x14ac:dyDescent="0.2">
      <c r="A110" s="127"/>
      <c r="B110" s="132" t="s">
        <v>173</v>
      </c>
      <c r="C110" s="195" t="s">
        <v>174</v>
      </c>
      <c r="D110" s="196"/>
      <c r="E110" s="196"/>
      <c r="F110" s="138" t="s">
        <v>25</v>
      </c>
      <c r="G110" s="139"/>
      <c r="H110" s="139"/>
      <c r="I110" s="139">
        <f>'SO 01 01 Pol'!G310+'SO 01 02 Pol'!G96</f>
        <v>0</v>
      </c>
      <c r="J110" s="136" t="str">
        <f>IF(I127=0,"",I110/I127*100)</f>
        <v/>
      </c>
    </row>
    <row r="111" spans="1:10" ht="36.75" customHeight="1" x14ac:dyDescent="0.2">
      <c r="A111" s="127"/>
      <c r="B111" s="132" t="s">
        <v>175</v>
      </c>
      <c r="C111" s="195" t="s">
        <v>176</v>
      </c>
      <c r="D111" s="196"/>
      <c r="E111" s="196"/>
      <c r="F111" s="138" t="s">
        <v>25</v>
      </c>
      <c r="G111" s="139"/>
      <c r="H111" s="139"/>
      <c r="I111" s="139">
        <f>'SO 01 01 Pol'!G328</f>
        <v>0</v>
      </c>
      <c r="J111" s="136" t="str">
        <f>IF(I127=0,"",I111/I127*100)</f>
        <v/>
      </c>
    </row>
    <row r="112" spans="1:10" ht="36.75" customHeight="1" x14ac:dyDescent="0.2">
      <c r="A112" s="127"/>
      <c r="B112" s="132" t="s">
        <v>177</v>
      </c>
      <c r="C112" s="195" t="s">
        <v>178</v>
      </c>
      <c r="D112" s="196"/>
      <c r="E112" s="196"/>
      <c r="F112" s="138" t="s">
        <v>25</v>
      </c>
      <c r="G112" s="139"/>
      <c r="H112" s="139"/>
      <c r="I112" s="139">
        <f>'SO 01 01 Pol'!G333</f>
        <v>0</v>
      </c>
      <c r="J112" s="136" t="str">
        <f>IF(I127=0,"",I112/I127*100)</f>
        <v/>
      </c>
    </row>
    <row r="113" spans="1:10" ht="36.75" customHeight="1" x14ac:dyDescent="0.2">
      <c r="A113" s="127"/>
      <c r="B113" s="132" t="s">
        <v>179</v>
      </c>
      <c r="C113" s="195" t="s">
        <v>180</v>
      </c>
      <c r="D113" s="196"/>
      <c r="E113" s="196"/>
      <c r="F113" s="138" t="s">
        <v>25</v>
      </c>
      <c r="G113" s="139"/>
      <c r="H113" s="139"/>
      <c r="I113" s="139">
        <f>'SO 01 01 Pol'!G359+'SO 01 02 Pol'!G100</f>
        <v>0</v>
      </c>
      <c r="J113" s="136" t="str">
        <f>IF(I127=0,"",I113/I127*100)</f>
        <v/>
      </c>
    </row>
    <row r="114" spans="1:10" ht="36.75" customHeight="1" x14ac:dyDescent="0.2">
      <c r="A114" s="127"/>
      <c r="B114" s="132" t="s">
        <v>181</v>
      </c>
      <c r="C114" s="195" t="s">
        <v>182</v>
      </c>
      <c r="D114" s="196"/>
      <c r="E114" s="196"/>
      <c r="F114" s="138" t="s">
        <v>25</v>
      </c>
      <c r="G114" s="139"/>
      <c r="H114" s="139"/>
      <c r="I114" s="139">
        <f>'SO 01 01 Pol'!G373</f>
        <v>0</v>
      </c>
      <c r="J114" s="136" t="str">
        <f>IF(I127=0,"",I114/I127*100)</f>
        <v/>
      </c>
    </row>
    <row r="115" spans="1:10" ht="36.75" customHeight="1" x14ac:dyDescent="0.2">
      <c r="A115" s="127"/>
      <c r="B115" s="132" t="s">
        <v>183</v>
      </c>
      <c r="C115" s="195" t="s">
        <v>184</v>
      </c>
      <c r="D115" s="196"/>
      <c r="E115" s="196"/>
      <c r="F115" s="138" t="s">
        <v>25</v>
      </c>
      <c r="G115" s="139"/>
      <c r="H115" s="139"/>
      <c r="I115" s="139">
        <f>'SO 01 01 Pol'!G385</f>
        <v>0</v>
      </c>
      <c r="J115" s="136" t="str">
        <f>IF(I127=0,"",I115/I127*100)</f>
        <v/>
      </c>
    </row>
    <row r="116" spans="1:10" ht="36.75" customHeight="1" x14ac:dyDescent="0.2">
      <c r="A116" s="127"/>
      <c r="B116" s="132" t="s">
        <v>185</v>
      </c>
      <c r="C116" s="195" t="s">
        <v>186</v>
      </c>
      <c r="D116" s="196"/>
      <c r="E116" s="196"/>
      <c r="F116" s="138" t="s">
        <v>25</v>
      </c>
      <c r="G116" s="139"/>
      <c r="H116" s="139"/>
      <c r="I116" s="139">
        <f>'SO 01 01 Pol'!G393+'SO 01 02 Pol'!G105</f>
        <v>0</v>
      </c>
      <c r="J116" s="136" t="str">
        <f>IF(I127=0,"",I116/I127*100)</f>
        <v/>
      </c>
    </row>
    <row r="117" spans="1:10" ht="36.75" customHeight="1" x14ac:dyDescent="0.2">
      <c r="A117" s="127"/>
      <c r="B117" s="132" t="s">
        <v>187</v>
      </c>
      <c r="C117" s="195" t="s">
        <v>188</v>
      </c>
      <c r="D117" s="196"/>
      <c r="E117" s="196"/>
      <c r="F117" s="138" t="s">
        <v>25</v>
      </c>
      <c r="G117" s="139"/>
      <c r="H117" s="139"/>
      <c r="I117" s="139">
        <f>'SO 01 01 Pol'!G398</f>
        <v>0</v>
      </c>
      <c r="J117" s="136" t="str">
        <f>IF(I127=0,"",I117/I127*100)</f>
        <v/>
      </c>
    </row>
    <row r="118" spans="1:10" ht="36.75" customHeight="1" x14ac:dyDescent="0.2">
      <c r="A118" s="127"/>
      <c r="B118" s="132" t="s">
        <v>121</v>
      </c>
      <c r="C118" s="195" t="s">
        <v>122</v>
      </c>
      <c r="D118" s="196"/>
      <c r="E118" s="196"/>
      <c r="F118" s="138" t="s">
        <v>25</v>
      </c>
      <c r="G118" s="139"/>
      <c r="H118" s="139"/>
      <c r="I118" s="139">
        <f>'SO 04 01 Pol'!G8</f>
        <v>0</v>
      </c>
      <c r="J118" s="136" t="str">
        <f>IF(I127=0,"",I118/I127*100)</f>
        <v/>
      </c>
    </row>
    <row r="119" spans="1:10" ht="36.75" customHeight="1" x14ac:dyDescent="0.2">
      <c r="A119" s="127"/>
      <c r="B119" s="132" t="s">
        <v>189</v>
      </c>
      <c r="C119" s="195" t="s">
        <v>190</v>
      </c>
      <c r="D119" s="196"/>
      <c r="E119" s="196"/>
      <c r="F119" s="138" t="s">
        <v>26</v>
      </c>
      <c r="G119" s="139"/>
      <c r="H119" s="139"/>
      <c r="I119" s="139">
        <f>'SO 01 04 Pol'!G21</f>
        <v>0</v>
      </c>
      <c r="J119" s="136" t="str">
        <f>IF(I127=0,"",I119/I127*100)</f>
        <v/>
      </c>
    </row>
    <row r="120" spans="1:10" ht="36.75" customHeight="1" x14ac:dyDescent="0.2">
      <c r="A120" s="127"/>
      <c r="B120" s="132" t="s">
        <v>191</v>
      </c>
      <c r="C120" s="195" t="s">
        <v>192</v>
      </c>
      <c r="D120" s="196"/>
      <c r="E120" s="196"/>
      <c r="F120" s="138" t="s">
        <v>26</v>
      </c>
      <c r="G120" s="139"/>
      <c r="H120" s="139"/>
      <c r="I120" s="139">
        <f>'SO 01 04 Pol'!G140</f>
        <v>0</v>
      </c>
      <c r="J120" s="136" t="str">
        <f>IF(I127=0,"",I120/I127*100)</f>
        <v/>
      </c>
    </row>
    <row r="121" spans="1:10" ht="36.75" customHeight="1" x14ac:dyDescent="0.2">
      <c r="A121" s="127"/>
      <c r="B121" s="132" t="s">
        <v>193</v>
      </c>
      <c r="C121" s="195" t="s">
        <v>194</v>
      </c>
      <c r="D121" s="196"/>
      <c r="E121" s="196"/>
      <c r="F121" s="138" t="s">
        <v>26</v>
      </c>
      <c r="G121" s="139"/>
      <c r="H121" s="139"/>
      <c r="I121" s="139">
        <f>'SO 01 04 Pol'!G143</f>
        <v>0</v>
      </c>
      <c r="J121" s="136" t="str">
        <f>IF(I127=0,"",I121/I127*100)</f>
        <v/>
      </c>
    </row>
    <row r="122" spans="1:10" ht="36.75" customHeight="1" x14ac:dyDescent="0.2">
      <c r="A122" s="127"/>
      <c r="B122" s="132" t="s">
        <v>195</v>
      </c>
      <c r="C122" s="195" t="s">
        <v>196</v>
      </c>
      <c r="D122" s="196"/>
      <c r="E122" s="196"/>
      <c r="F122" s="138" t="s">
        <v>26</v>
      </c>
      <c r="G122" s="139"/>
      <c r="H122" s="139"/>
      <c r="I122" s="139">
        <f>'SO 01 04 Pol'!G147</f>
        <v>0</v>
      </c>
      <c r="J122" s="136" t="str">
        <f>IF(I127=0,"",I122/I127*100)</f>
        <v/>
      </c>
    </row>
    <row r="123" spans="1:10" ht="36.75" customHeight="1" x14ac:dyDescent="0.2">
      <c r="A123" s="127"/>
      <c r="B123" s="132" t="s">
        <v>197</v>
      </c>
      <c r="C123" s="195" t="s">
        <v>198</v>
      </c>
      <c r="D123" s="196"/>
      <c r="E123" s="196"/>
      <c r="F123" s="138" t="s">
        <v>26</v>
      </c>
      <c r="G123" s="139"/>
      <c r="H123" s="139"/>
      <c r="I123" s="139">
        <f>'SO 01 04 Pol'!G160</f>
        <v>0</v>
      </c>
      <c r="J123" s="136" t="str">
        <f>IF(I127=0,"",I123/I127*100)</f>
        <v/>
      </c>
    </row>
    <row r="124" spans="1:10" ht="36.75" customHeight="1" x14ac:dyDescent="0.2">
      <c r="A124" s="127"/>
      <c r="B124" s="132" t="s">
        <v>199</v>
      </c>
      <c r="C124" s="195" t="s">
        <v>200</v>
      </c>
      <c r="D124" s="196"/>
      <c r="E124" s="196"/>
      <c r="F124" s="138" t="s">
        <v>26</v>
      </c>
      <c r="G124" s="139"/>
      <c r="H124" s="139"/>
      <c r="I124" s="139">
        <f>'SO 01 01 Pol'!G401</f>
        <v>0</v>
      </c>
      <c r="J124" s="136" t="str">
        <f>IF(I127=0,"",I124/I127*100)</f>
        <v/>
      </c>
    </row>
    <row r="125" spans="1:10" ht="36.75" customHeight="1" x14ac:dyDescent="0.2">
      <c r="A125" s="127"/>
      <c r="B125" s="132" t="s">
        <v>201</v>
      </c>
      <c r="C125" s="195" t="s">
        <v>202</v>
      </c>
      <c r="D125" s="196"/>
      <c r="E125" s="196"/>
      <c r="F125" s="138" t="s">
        <v>26</v>
      </c>
      <c r="G125" s="139"/>
      <c r="H125" s="139"/>
      <c r="I125" s="139">
        <f>'SO 01 01 Pol'!G403</f>
        <v>0</v>
      </c>
      <c r="J125" s="136" t="str">
        <f>IF(I127=0,"",I125/I127*100)</f>
        <v/>
      </c>
    </row>
    <row r="126" spans="1:10" ht="36.75" customHeight="1" x14ac:dyDescent="0.2">
      <c r="A126" s="127"/>
      <c r="B126" s="132" t="s">
        <v>203</v>
      </c>
      <c r="C126" s="195" t="s">
        <v>27</v>
      </c>
      <c r="D126" s="196"/>
      <c r="E126" s="196"/>
      <c r="F126" s="138" t="s">
        <v>203</v>
      </c>
      <c r="G126" s="139"/>
      <c r="H126" s="139"/>
      <c r="I126" s="139">
        <f>'OVN 0VN Naklady'!G8+'SO 01 04 Pol'!G126</f>
        <v>0</v>
      </c>
      <c r="J126" s="136" t="str">
        <f>IF(I127=0,"",I126/I127*100)</f>
        <v/>
      </c>
    </row>
    <row r="127" spans="1:10" ht="25.5" customHeight="1" x14ac:dyDescent="0.2">
      <c r="A127" s="128"/>
      <c r="B127" s="133" t="s">
        <v>1</v>
      </c>
      <c r="C127" s="134"/>
      <c r="D127" s="135"/>
      <c r="E127" s="135"/>
      <c r="F127" s="140"/>
      <c r="G127" s="141"/>
      <c r="H127" s="141"/>
      <c r="I127" s="141">
        <f>SUM(I67:I126)</f>
        <v>0</v>
      </c>
      <c r="J127" s="137">
        <f>SUM(J67:J126)</f>
        <v>0</v>
      </c>
    </row>
    <row r="128" spans="1:10" x14ac:dyDescent="0.2">
      <c r="F128" s="86"/>
      <c r="G128" s="86"/>
      <c r="H128" s="86"/>
      <c r="I128" s="86"/>
      <c r="J128" s="87"/>
    </row>
    <row r="129" spans="6:10" x14ac:dyDescent="0.2">
      <c r="F129" s="86"/>
      <c r="G129" s="86"/>
      <c r="H129" s="86"/>
      <c r="I129" s="86"/>
      <c r="J129" s="87"/>
    </row>
    <row r="130" spans="6:10" x14ac:dyDescent="0.2">
      <c r="F130" s="86"/>
      <c r="G130" s="86"/>
      <c r="H130" s="86"/>
      <c r="I130" s="86"/>
      <c r="J130" s="87"/>
    </row>
  </sheetData>
  <sheetProtection algorithmName="SHA-512" hashValue="HLcfdO+cAugljP8qgRMiP8FB/BDOisTl8ty2yyNwy5faRfRncCq2IB0G170XUt76N1UsCKSOzuDguS7aVxMeBw==" saltValue="CqBI8JytGZ3Kbn8/hk8v+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70:E70"/>
    <mergeCell ref="C71:E71"/>
    <mergeCell ref="C72:E72"/>
    <mergeCell ref="C73:E73"/>
    <mergeCell ref="C74:E74"/>
    <mergeCell ref="C59:E59"/>
    <mergeCell ref="B60:E60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25:E125"/>
    <mergeCell ref="C126:E126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5" t="s">
        <v>6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49" t="s">
        <v>7</v>
      </c>
      <c r="B2" s="48"/>
      <c r="C2" s="247"/>
      <c r="D2" s="247"/>
      <c r="E2" s="247"/>
      <c r="F2" s="247"/>
      <c r="G2" s="248"/>
    </row>
    <row r="3" spans="1:7" ht="24.95" customHeight="1" x14ac:dyDescent="0.2">
      <c r="A3" s="49" t="s">
        <v>8</v>
      </c>
      <c r="B3" s="48"/>
      <c r="C3" s="247"/>
      <c r="D3" s="247"/>
      <c r="E3" s="247"/>
      <c r="F3" s="247"/>
      <c r="G3" s="248"/>
    </row>
    <row r="4" spans="1:7" ht="24.95" customHeight="1" x14ac:dyDescent="0.2">
      <c r="A4" s="49" t="s">
        <v>9</v>
      </c>
      <c r="B4" s="48"/>
      <c r="C4" s="247"/>
      <c r="D4" s="247"/>
      <c r="E4" s="247"/>
      <c r="F4" s="247"/>
      <c r="G4" s="248"/>
    </row>
    <row r="5" spans="1:7" x14ac:dyDescent="0.2">
      <c r="B5" s="4"/>
      <c r="C5" s="5"/>
      <c r="D5" s="6"/>
    </row>
  </sheetData>
  <sheetProtection algorithmName="SHA-512" hashValue="QADD0mM1DTWoT+mnf77A9dTfPZ1k2+N4jgQYfHs5I8WsR0TDQvmv0ZW1cyWU61pNoQstBwflUNcrd6TwuLkNuA==" saltValue="NOz3tMLR7Rr2EQlWeyzlf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205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208</v>
      </c>
      <c r="C3" s="250" t="s">
        <v>58</v>
      </c>
      <c r="D3" s="251"/>
      <c r="E3" s="251"/>
      <c r="F3" s="251"/>
      <c r="G3" s="252"/>
      <c r="AC3" s="125" t="s">
        <v>209</v>
      </c>
      <c r="AG3" t="s">
        <v>210</v>
      </c>
    </row>
    <row r="4" spans="1:60" ht="24.95" customHeight="1" x14ac:dyDescent="0.2">
      <c r="A4" s="144" t="s">
        <v>9</v>
      </c>
      <c r="B4" s="145" t="s">
        <v>59</v>
      </c>
      <c r="C4" s="253" t="s">
        <v>58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203</v>
      </c>
      <c r="C8" s="185" t="s">
        <v>27</v>
      </c>
      <c r="D8" s="166"/>
      <c r="E8" s="167"/>
      <c r="F8" s="168"/>
      <c r="G8" s="168">
        <f>SUMIF(AG9:AG18,"&lt;&gt;NOR",G9:G18)</f>
        <v>0</v>
      </c>
      <c r="H8" s="168"/>
      <c r="I8" s="168">
        <f>SUM(I9:I18)</f>
        <v>0</v>
      </c>
      <c r="J8" s="168"/>
      <c r="K8" s="168">
        <f>SUM(K9:K18)</f>
        <v>0</v>
      </c>
      <c r="L8" s="168"/>
      <c r="M8" s="168">
        <f>SUM(M9:M18)</f>
        <v>0</v>
      </c>
      <c r="N8" s="168"/>
      <c r="O8" s="168">
        <f>SUM(O9:O18)</f>
        <v>0</v>
      </c>
      <c r="P8" s="168"/>
      <c r="Q8" s="168">
        <f>SUM(Q9:Q18)</f>
        <v>0</v>
      </c>
      <c r="R8" s="168"/>
      <c r="S8" s="168"/>
      <c r="T8" s="169"/>
      <c r="U8" s="163"/>
      <c r="V8" s="163">
        <f>SUM(V9:V18)</f>
        <v>0</v>
      </c>
      <c r="W8" s="163"/>
      <c r="X8" s="163"/>
      <c r="AG8" t="s">
        <v>234</v>
      </c>
    </row>
    <row r="9" spans="1:60" outlineLevel="1" x14ac:dyDescent="0.2">
      <c r="A9" s="177">
        <v>1</v>
      </c>
      <c r="B9" s="178" t="s">
        <v>235</v>
      </c>
      <c r="C9" s="186" t="s">
        <v>236</v>
      </c>
      <c r="D9" s="179" t="s">
        <v>237</v>
      </c>
      <c r="E9" s="180">
        <v>1</v>
      </c>
      <c r="F9" s="181"/>
      <c r="G9" s="182">
        <f t="shared" ref="G9:G18" si="0">ROUND(E9*F9,2)</f>
        <v>0</v>
      </c>
      <c r="H9" s="181"/>
      <c r="I9" s="182">
        <f t="shared" ref="I9:I18" si="1">ROUND(E9*H9,2)</f>
        <v>0</v>
      </c>
      <c r="J9" s="181"/>
      <c r="K9" s="182">
        <f t="shared" ref="K9:K18" si="2">ROUND(E9*J9,2)</f>
        <v>0</v>
      </c>
      <c r="L9" s="182">
        <v>21</v>
      </c>
      <c r="M9" s="182">
        <f t="shared" ref="M9:M18" si="3">G9*(1+L9/100)</f>
        <v>0</v>
      </c>
      <c r="N9" s="182">
        <v>0</v>
      </c>
      <c r="O9" s="182">
        <f t="shared" ref="O9:O18" si="4">ROUND(E9*N9,2)</f>
        <v>0</v>
      </c>
      <c r="P9" s="182">
        <v>0</v>
      </c>
      <c r="Q9" s="182">
        <f t="shared" ref="Q9:Q18" si="5">ROUND(E9*P9,2)</f>
        <v>0</v>
      </c>
      <c r="R9" s="182"/>
      <c r="S9" s="182" t="s">
        <v>238</v>
      </c>
      <c r="T9" s="183" t="s">
        <v>239</v>
      </c>
      <c r="U9" s="161">
        <v>0</v>
      </c>
      <c r="V9" s="161">
        <f t="shared" ref="V9:V18" si="6">ROUND(E9*U9,2)</f>
        <v>0</v>
      </c>
      <c r="W9" s="161"/>
      <c r="X9" s="161" t="s">
        <v>240</v>
      </c>
      <c r="Y9" s="151"/>
      <c r="Z9" s="151"/>
      <c r="AA9" s="151"/>
      <c r="AB9" s="151"/>
      <c r="AC9" s="151"/>
      <c r="AD9" s="151"/>
      <c r="AE9" s="151"/>
      <c r="AF9" s="151"/>
      <c r="AG9" s="151" t="s">
        <v>241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77">
        <v>2</v>
      </c>
      <c r="B10" s="178" t="s">
        <v>242</v>
      </c>
      <c r="C10" s="186" t="s">
        <v>243</v>
      </c>
      <c r="D10" s="179" t="s">
        <v>237</v>
      </c>
      <c r="E10" s="180">
        <v>1</v>
      </c>
      <c r="F10" s="181"/>
      <c r="G10" s="182">
        <f t="shared" si="0"/>
        <v>0</v>
      </c>
      <c r="H10" s="181"/>
      <c r="I10" s="182">
        <f t="shared" si="1"/>
        <v>0</v>
      </c>
      <c r="J10" s="181"/>
      <c r="K10" s="182">
        <f t="shared" si="2"/>
        <v>0</v>
      </c>
      <c r="L10" s="182">
        <v>21</v>
      </c>
      <c r="M10" s="182">
        <f t="shared" si="3"/>
        <v>0</v>
      </c>
      <c r="N10" s="182">
        <v>0</v>
      </c>
      <c r="O10" s="182">
        <f t="shared" si="4"/>
        <v>0</v>
      </c>
      <c r="P10" s="182">
        <v>0</v>
      </c>
      <c r="Q10" s="182">
        <f t="shared" si="5"/>
        <v>0</v>
      </c>
      <c r="R10" s="182"/>
      <c r="S10" s="182" t="s">
        <v>238</v>
      </c>
      <c r="T10" s="183" t="s">
        <v>239</v>
      </c>
      <c r="U10" s="161">
        <v>0</v>
      </c>
      <c r="V10" s="161">
        <f t="shared" si="6"/>
        <v>0</v>
      </c>
      <c r="W10" s="161"/>
      <c r="X10" s="161" t="s">
        <v>240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241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77">
        <v>3</v>
      </c>
      <c r="B11" s="178" t="s">
        <v>244</v>
      </c>
      <c r="C11" s="186" t="s">
        <v>245</v>
      </c>
      <c r="D11" s="179" t="s">
        <v>237</v>
      </c>
      <c r="E11" s="180">
        <v>1</v>
      </c>
      <c r="F11" s="181"/>
      <c r="G11" s="182">
        <f t="shared" si="0"/>
        <v>0</v>
      </c>
      <c r="H11" s="181"/>
      <c r="I11" s="182">
        <f t="shared" si="1"/>
        <v>0</v>
      </c>
      <c r="J11" s="181"/>
      <c r="K11" s="182">
        <f t="shared" si="2"/>
        <v>0</v>
      </c>
      <c r="L11" s="182">
        <v>21</v>
      </c>
      <c r="M11" s="182">
        <f t="shared" si="3"/>
        <v>0</v>
      </c>
      <c r="N11" s="182">
        <v>0</v>
      </c>
      <c r="O11" s="182">
        <f t="shared" si="4"/>
        <v>0</v>
      </c>
      <c r="P11" s="182">
        <v>0</v>
      </c>
      <c r="Q11" s="182">
        <f t="shared" si="5"/>
        <v>0</v>
      </c>
      <c r="R11" s="182"/>
      <c r="S11" s="182" t="s">
        <v>238</v>
      </c>
      <c r="T11" s="183" t="s">
        <v>239</v>
      </c>
      <c r="U11" s="161">
        <v>0</v>
      </c>
      <c r="V11" s="161">
        <f t="shared" si="6"/>
        <v>0</v>
      </c>
      <c r="W11" s="161"/>
      <c r="X11" s="161" t="s">
        <v>240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241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77">
        <v>4</v>
      </c>
      <c r="B12" s="178" t="s">
        <v>246</v>
      </c>
      <c r="C12" s="186" t="s">
        <v>247</v>
      </c>
      <c r="D12" s="179" t="s">
        <v>237</v>
      </c>
      <c r="E12" s="180">
        <v>1</v>
      </c>
      <c r="F12" s="181"/>
      <c r="G12" s="182">
        <f t="shared" si="0"/>
        <v>0</v>
      </c>
      <c r="H12" s="181"/>
      <c r="I12" s="182">
        <f t="shared" si="1"/>
        <v>0</v>
      </c>
      <c r="J12" s="181"/>
      <c r="K12" s="182">
        <f t="shared" si="2"/>
        <v>0</v>
      </c>
      <c r="L12" s="182">
        <v>21</v>
      </c>
      <c r="M12" s="182">
        <f t="shared" si="3"/>
        <v>0</v>
      </c>
      <c r="N12" s="182">
        <v>0</v>
      </c>
      <c r="O12" s="182">
        <f t="shared" si="4"/>
        <v>0</v>
      </c>
      <c r="P12" s="182">
        <v>0</v>
      </c>
      <c r="Q12" s="182">
        <f t="shared" si="5"/>
        <v>0</v>
      </c>
      <c r="R12" s="182"/>
      <c r="S12" s="182" t="s">
        <v>238</v>
      </c>
      <c r="T12" s="183" t="s">
        <v>239</v>
      </c>
      <c r="U12" s="161">
        <v>0</v>
      </c>
      <c r="V12" s="161">
        <f t="shared" si="6"/>
        <v>0</v>
      </c>
      <c r="W12" s="161"/>
      <c r="X12" s="161" t="s">
        <v>240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241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7">
        <v>5</v>
      </c>
      <c r="B13" s="178" t="s">
        <v>248</v>
      </c>
      <c r="C13" s="186" t="s">
        <v>249</v>
      </c>
      <c r="D13" s="179" t="s">
        <v>237</v>
      </c>
      <c r="E13" s="180">
        <v>1</v>
      </c>
      <c r="F13" s="181"/>
      <c r="G13" s="182">
        <f t="shared" si="0"/>
        <v>0</v>
      </c>
      <c r="H13" s="181"/>
      <c r="I13" s="182">
        <f t="shared" si="1"/>
        <v>0</v>
      </c>
      <c r="J13" s="181"/>
      <c r="K13" s="182">
        <f t="shared" si="2"/>
        <v>0</v>
      </c>
      <c r="L13" s="182">
        <v>21</v>
      </c>
      <c r="M13" s="182">
        <f t="shared" si="3"/>
        <v>0</v>
      </c>
      <c r="N13" s="182">
        <v>0</v>
      </c>
      <c r="O13" s="182">
        <f t="shared" si="4"/>
        <v>0</v>
      </c>
      <c r="P13" s="182">
        <v>0</v>
      </c>
      <c r="Q13" s="182">
        <f t="shared" si="5"/>
        <v>0</v>
      </c>
      <c r="R13" s="182"/>
      <c r="S13" s="182" t="s">
        <v>238</v>
      </c>
      <c r="T13" s="183" t="s">
        <v>239</v>
      </c>
      <c r="U13" s="161">
        <v>0</v>
      </c>
      <c r="V13" s="161">
        <f t="shared" si="6"/>
        <v>0</v>
      </c>
      <c r="W13" s="161"/>
      <c r="X13" s="161" t="s">
        <v>240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241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77">
        <v>6</v>
      </c>
      <c r="B14" s="178" t="s">
        <v>250</v>
      </c>
      <c r="C14" s="186" t="s">
        <v>251</v>
      </c>
      <c r="D14" s="179" t="s">
        <v>237</v>
      </c>
      <c r="E14" s="180">
        <v>1</v>
      </c>
      <c r="F14" s="181"/>
      <c r="G14" s="182">
        <f t="shared" si="0"/>
        <v>0</v>
      </c>
      <c r="H14" s="181"/>
      <c r="I14" s="182">
        <f t="shared" si="1"/>
        <v>0</v>
      </c>
      <c r="J14" s="181"/>
      <c r="K14" s="182">
        <f t="shared" si="2"/>
        <v>0</v>
      </c>
      <c r="L14" s="182">
        <v>21</v>
      </c>
      <c r="M14" s="182">
        <f t="shared" si="3"/>
        <v>0</v>
      </c>
      <c r="N14" s="182">
        <v>0</v>
      </c>
      <c r="O14" s="182">
        <f t="shared" si="4"/>
        <v>0</v>
      </c>
      <c r="P14" s="182">
        <v>0</v>
      </c>
      <c r="Q14" s="182">
        <f t="shared" si="5"/>
        <v>0</v>
      </c>
      <c r="R14" s="182"/>
      <c r="S14" s="182" t="s">
        <v>238</v>
      </c>
      <c r="T14" s="183" t="s">
        <v>239</v>
      </c>
      <c r="U14" s="161">
        <v>0</v>
      </c>
      <c r="V14" s="161">
        <f t="shared" si="6"/>
        <v>0</v>
      </c>
      <c r="W14" s="161"/>
      <c r="X14" s="161" t="s">
        <v>240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241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7">
        <v>7</v>
      </c>
      <c r="B15" s="178" t="s">
        <v>252</v>
      </c>
      <c r="C15" s="186" t="s">
        <v>253</v>
      </c>
      <c r="D15" s="179" t="s">
        <v>237</v>
      </c>
      <c r="E15" s="180">
        <v>1</v>
      </c>
      <c r="F15" s="181"/>
      <c r="G15" s="182">
        <f t="shared" si="0"/>
        <v>0</v>
      </c>
      <c r="H15" s="181"/>
      <c r="I15" s="182">
        <f t="shared" si="1"/>
        <v>0</v>
      </c>
      <c r="J15" s="181"/>
      <c r="K15" s="182">
        <f t="shared" si="2"/>
        <v>0</v>
      </c>
      <c r="L15" s="182">
        <v>21</v>
      </c>
      <c r="M15" s="182">
        <f t="shared" si="3"/>
        <v>0</v>
      </c>
      <c r="N15" s="182">
        <v>0</v>
      </c>
      <c r="O15" s="182">
        <f t="shared" si="4"/>
        <v>0</v>
      </c>
      <c r="P15" s="182">
        <v>0</v>
      </c>
      <c r="Q15" s="182">
        <f t="shared" si="5"/>
        <v>0</v>
      </c>
      <c r="R15" s="182"/>
      <c r="S15" s="182" t="s">
        <v>238</v>
      </c>
      <c r="T15" s="183" t="s">
        <v>239</v>
      </c>
      <c r="U15" s="161">
        <v>0</v>
      </c>
      <c r="V15" s="161">
        <f t="shared" si="6"/>
        <v>0</v>
      </c>
      <c r="W15" s="161"/>
      <c r="X15" s="161" t="s">
        <v>240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241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77">
        <v>8</v>
      </c>
      <c r="B16" s="178" t="s">
        <v>254</v>
      </c>
      <c r="C16" s="186" t="s">
        <v>255</v>
      </c>
      <c r="D16" s="179" t="s">
        <v>237</v>
      </c>
      <c r="E16" s="180">
        <v>1</v>
      </c>
      <c r="F16" s="181"/>
      <c r="G16" s="182">
        <f t="shared" si="0"/>
        <v>0</v>
      </c>
      <c r="H16" s="181"/>
      <c r="I16" s="182">
        <f t="shared" si="1"/>
        <v>0</v>
      </c>
      <c r="J16" s="181"/>
      <c r="K16" s="182">
        <f t="shared" si="2"/>
        <v>0</v>
      </c>
      <c r="L16" s="182">
        <v>21</v>
      </c>
      <c r="M16" s="182">
        <f t="shared" si="3"/>
        <v>0</v>
      </c>
      <c r="N16" s="182">
        <v>0</v>
      </c>
      <c r="O16" s="182">
        <f t="shared" si="4"/>
        <v>0</v>
      </c>
      <c r="P16" s="182">
        <v>0</v>
      </c>
      <c r="Q16" s="182">
        <f t="shared" si="5"/>
        <v>0</v>
      </c>
      <c r="R16" s="182"/>
      <c r="S16" s="182" t="s">
        <v>238</v>
      </c>
      <c r="T16" s="183" t="s">
        <v>239</v>
      </c>
      <c r="U16" s="161">
        <v>0</v>
      </c>
      <c r="V16" s="161">
        <f t="shared" si="6"/>
        <v>0</v>
      </c>
      <c r="W16" s="161"/>
      <c r="X16" s="161" t="s">
        <v>240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241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7">
        <v>9</v>
      </c>
      <c r="B17" s="178" t="s">
        <v>256</v>
      </c>
      <c r="C17" s="186" t="s">
        <v>257</v>
      </c>
      <c r="D17" s="179" t="s">
        <v>237</v>
      </c>
      <c r="E17" s="180">
        <v>1</v>
      </c>
      <c r="F17" s="181"/>
      <c r="G17" s="182">
        <f t="shared" si="0"/>
        <v>0</v>
      </c>
      <c r="H17" s="181"/>
      <c r="I17" s="182">
        <f t="shared" si="1"/>
        <v>0</v>
      </c>
      <c r="J17" s="181"/>
      <c r="K17" s="182">
        <f t="shared" si="2"/>
        <v>0</v>
      </c>
      <c r="L17" s="182">
        <v>21</v>
      </c>
      <c r="M17" s="182">
        <f t="shared" si="3"/>
        <v>0</v>
      </c>
      <c r="N17" s="182">
        <v>0</v>
      </c>
      <c r="O17" s="182">
        <f t="shared" si="4"/>
        <v>0</v>
      </c>
      <c r="P17" s="182">
        <v>0</v>
      </c>
      <c r="Q17" s="182">
        <f t="shared" si="5"/>
        <v>0</v>
      </c>
      <c r="R17" s="182"/>
      <c r="S17" s="182" t="s">
        <v>238</v>
      </c>
      <c r="T17" s="183" t="s">
        <v>239</v>
      </c>
      <c r="U17" s="161">
        <v>0</v>
      </c>
      <c r="V17" s="161">
        <f t="shared" si="6"/>
        <v>0</v>
      </c>
      <c r="W17" s="161"/>
      <c r="X17" s="161" t="s">
        <v>240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241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70">
        <v>10</v>
      </c>
      <c r="B18" s="171" t="s">
        <v>258</v>
      </c>
      <c r="C18" s="187" t="s">
        <v>259</v>
      </c>
      <c r="D18" s="172" t="s">
        <v>237</v>
      </c>
      <c r="E18" s="173">
        <v>1</v>
      </c>
      <c r="F18" s="174"/>
      <c r="G18" s="175">
        <f t="shared" si="0"/>
        <v>0</v>
      </c>
      <c r="H18" s="174"/>
      <c r="I18" s="175">
        <f t="shared" si="1"/>
        <v>0</v>
      </c>
      <c r="J18" s="174"/>
      <c r="K18" s="175">
        <f t="shared" si="2"/>
        <v>0</v>
      </c>
      <c r="L18" s="175">
        <v>21</v>
      </c>
      <c r="M18" s="175">
        <f t="shared" si="3"/>
        <v>0</v>
      </c>
      <c r="N18" s="175">
        <v>0</v>
      </c>
      <c r="O18" s="175">
        <f t="shared" si="4"/>
        <v>0</v>
      </c>
      <c r="P18" s="175">
        <v>0</v>
      </c>
      <c r="Q18" s="175">
        <f t="shared" si="5"/>
        <v>0</v>
      </c>
      <c r="R18" s="175"/>
      <c r="S18" s="175" t="s">
        <v>238</v>
      </c>
      <c r="T18" s="176" t="s">
        <v>239</v>
      </c>
      <c r="U18" s="161">
        <v>0</v>
      </c>
      <c r="V18" s="161">
        <f t="shared" si="6"/>
        <v>0</v>
      </c>
      <c r="W18" s="161"/>
      <c r="X18" s="161" t="s">
        <v>240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241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x14ac:dyDescent="0.2">
      <c r="A19" s="3"/>
      <c r="B19" s="4"/>
      <c r="C19" s="188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v>15</v>
      </c>
      <c r="AF19">
        <v>21</v>
      </c>
      <c r="AG19" t="s">
        <v>220</v>
      </c>
    </row>
    <row r="20" spans="1:60" x14ac:dyDescent="0.2">
      <c r="A20" s="154"/>
      <c r="B20" s="155" t="s">
        <v>29</v>
      </c>
      <c r="C20" s="189"/>
      <c r="D20" s="156"/>
      <c r="E20" s="157"/>
      <c r="F20" s="157"/>
      <c r="G20" s="184">
        <f>G8</f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E20">
        <f>SUMIF(L7:L18,AE19,G7:G18)</f>
        <v>0</v>
      </c>
      <c r="AF20">
        <f>SUMIF(L7:L18,AF19,G7:G18)</f>
        <v>0</v>
      </c>
      <c r="AG20" t="s">
        <v>260</v>
      </c>
    </row>
    <row r="21" spans="1:60" x14ac:dyDescent="0.2">
      <c r="C21" s="190"/>
      <c r="D21" s="10"/>
      <c r="AG21" t="s">
        <v>261</v>
      </c>
    </row>
    <row r="22" spans="1:60" x14ac:dyDescent="0.2">
      <c r="D22" s="10"/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5oNfllBWx7h+HXmTxvyD6dBMEFaBTlpPCfOXpQdu/lhoMckKoHd1jFbcOiU/a/bq8YkqfRw2YpSeuQz8DuaSg==" saltValue="ko+iL9CWpPGz14aKEODwB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262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61</v>
      </c>
      <c r="C3" s="250" t="s">
        <v>62</v>
      </c>
      <c r="D3" s="251"/>
      <c r="E3" s="251"/>
      <c r="F3" s="251"/>
      <c r="G3" s="252"/>
      <c r="AC3" s="125" t="s">
        <v>207</v>
      </c>
      <c r="AG3" t="s">
        <v>210</v>
      </c>
    </row>
    <row r="4" spans="1:60" ht="24.95" customHeight="1" x14ac:dyDescent="0.2">
      <c r="A4" s="144" t="s">
        <v>9</v>
      </c>
      <c r="B4" s="145" t="s">
        <v>63</v>
      </c>
      <c r="C4" s="253" t="s">
        <v>62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87</v>
      </c>
      <c r="C8" s="185" t="s">
        <v>88</v>
      </c>
      <c r="D8" s="166"/>
      <c r="E8" s="167"/>
      <c r="F8" s="168"/>
      <c r="G8" s="168">
        <f>SUMIF(AG9:AG27,"&lt;&gt;NOR",G9:G27)</f>
        <v>0</v>
      </c>
      <c r="H8" s="168"/>
      <c r="I8" s="168">
        <f>SUM(I9:I27)</f>
        <v>0</v>
      </c>
      <c r="J8" s="168"/>
      <c r="K8" s="168">
        <f>SUM(K9:K27)</f>
        <v>0</v>
      </c>
      <c r="L8" s="168"/>
      <c r="M8" s="168">
        <f>SUM(M9:M27)</f>
        <v>0</v>
      </c>
      <c r="N8" s="168"/>
      <c r="O8" s="168">
        <f>SUM(O9:O27)</f>
        <v>0</v>
      </c>
      <c r="P8" s="168"/>
      <c r="Q8" s="168">
        <f>SUM(Q9:Q27)</f>
        <v>0</v>
      </c>
      <c r="R8" s="168"/>
      <c r="S8" s="168"/>
      <c r="T8" s="169"/>
      <c r="U8" s="163"/>
      <c r="V8" s="163">
        <f>SUM(V9:V27)</f>
        <v>376.99</v>
      </c>
      <c r="W8" s="163"/>
      <c r="X8" s="163"/>
      <c r="AG8" t="s">
        <v>234</v>
      </c>
    </row>
    <row r="9" spans="1:60" ht="22.5" outlineLevel="1" x14ac:dyDescent="0.2">
      <c r="A9" s="170">
        <v>1</v>
      </c>
      <c r="B9" s="171" t="s">
        <v>263</v>
      </c>
      <c r="C9" s="187" t="s">
        <v>264</v>
      </c>
      <c r="D9" s="172" t="s">
        <v>265</v>
      </c>
      <c r="E9" s="173">
        <v>1233.27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 t="s">
        <v>266</v>
      </c>
      <c r="S9" s="175" t="s">
        <v>267</v>
      </c>
      <c r="T9" s="176" t="s">
        <v>267</v>
      </c>
      <c r="U9" s="161">
        <v>0.11700000000000001</v>
      </c>
      <c r="V9" s="161">
        <f>ROUND(E9*U9,2)</f>
        <v>144.29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6" t="s">
        <v>270</v>
      </c>
      <c r="D10" s="257"/>
      <c r="E10" s="257"/>
      <c r="F10" s="257"/>
      <c r="G10" s="257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271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70">
        <v>2</v>
      </c>
      <c r="B11" s="171" t="s">
        <v>272</v>
      </c>
      <c r="C11" s="187" t="s">
        <v>273</v>
      </c>
      <c r="D11" s="172" t="s">
        <v>265</v>
      </c>
      <c r="E11" s="173">
        <v>123.327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5" t="s">
        <v>266</v>
      </c>
      <c r="S11" s="175" t="s">
        <v>267</v>
      </c>
      <c r="T11" s="176" t="s">
        <v>267</v>
      </c>
      <c r="U11" s="161">
        <v>5.8000000000000003E-2</v>
      </c>
      <c r="V11" s="161">
        <f>ROUND(E11*U11,2)</f>
        <v>7.15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269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56" t="s">
        <v>270</v>
      </c>
      <c r="D12" s="257"/>
      <c r="E12" s="257"/>
      <c r="F12" s="257"/>
      <c r="G12" s="257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271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0">
        <v>3</v>
      </c>
      <c r="B13" s="171" t="s">
        <v>274</v>
      </c>
      <c r="C13" s="187" t="s">
        <v>275</v>
      </c>
      <c r="D13" s="172" t="s">
        <v>265</v>
      </c>
      <c r="E13" s="173">
        <v>1233.27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5" t="s">
        <v>266</v>
      </c>
      <c r="S13" s="175" t="s">
        <v>267</v>
      </c>
      <c r="T13" s="176" t="s">
        <v>267</v>
      </c>
      <c r="U13" s="161">
        <v>1.0999999999999999E-2</v>
      </c>
      <c r="V13" s="161">
        <f>ROUND(E13*U13,2)</f>
        <v>13.57</v>
      </c>
      <c r="W13" s="161"/>
      <c r="X13" s="161" t="s">
        <v>268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269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56" t="s">
        <v>276</v>
      </c>
      <c r="D14" s="257"/>
      <c r="E14" s="257"/>
      <c r="F14" s="257"/>
      <c r="G14" s="257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271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70">
        <v>4</v>
      </c>
      <c r="B15" s="171" t="s">
        <v>277</v>
      </c>
      <c r="C15" s="187" t="s">
        <v>278</v>
      </c>
      <c r="D15" s="172" t="s">
        <v>265</v>
      </c>
      <c r="E15" s="173">
        <v>616.63499999999999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5" t="s">
        <v>266</v>
      </c>
      <c r="S15" s="175" t="s">
        <v>267</v>
      </c>
      <c r="T15" s="176" t="s">
        <v>267</v>
      </c>
      <c r="U15" s="161">
        <v>1.0999999999999999E-2</v>
      </c>
      <c r="V15" s="161">
        <f>ROUND(E15*U15,2)</f>
        <v>6.78</v>
      </c>
      <c r="W15" s="161"/>
      <c r="X15" s="161" t="s">
        <v>268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269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56" t="s">
        <v>276</v>
      </c>
      <c r="D16" s="257"/>
      <c r="E16" s="257"/>
      <c r="F16" s="257"/>
      <c r="G16" s="257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271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33.75" outlineLevel="1" x14ac:dyDescent="0.2">
      <c r="A17" s="170">
        <v>5</v>
      </c>
      <c r="B17" s="171" t="s">
        <v>279</v>
      </c>
      <c r="C17" s="187" t="s">
        <v>280</v>
      </c>
      <c r="D17" s="172" t="s">
        <v>265</v>
      </c>
      <c r="E17" s="173">
        <v>4316.4449999999997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5" t="s">
        <v>266</v>
      </c>
      <c r="S17" s="175" t="s">
        <v>267</v>
      </c>
      <c r="T17" s="176" t="s">
        <v>267</v>
      </c>
      <c r="U17" s="161">
        <v>0</v>
      </c>
      <c r="V17" s="161">
        <f>ROUND(E17*U17,2)</f>
        <v>0</v>
      </c>
      <c r="W17" s="161"/>
      <c r="X17" s="161" t="s">
        <v>268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269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56" t="s">
        <v>276</v>
      </c>
      <c r="D18" s="257"/>
      <c r="E18" s="257"/>
      <c r="F18" s="257"/>
      <c r="G18" s="257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271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77">
        <v>6</v>
      </c>
      <c r="B19" s="178" t="s">
        <v>281</v>
      </c>
      <c r="C19" s="186" t="s">
        <v>282</v>
      </c>
      <c r="D19" s="179" t="s">
        <v>265</v>
      </c>
      <c r="E19" s="180">
        <v>616.63499999999999</v>
      </c>
      <c r="F19" s="181"/>
      <c r="G19" s="182">
        <f>ROUND(E19*F19,2)</f>
        <v>0</v>
      </c>
      <c r="H19" s="181"/>
      <c r="I19" s="182">
        <f>ROUND(E19*H19,2)</f>
        <v>0</v>
      </c>
      <c r="J19" s="181"/>
      <c r="K19" s="182">
        <f>ROUND(E19*J19,2)</f>
        <v>0</v>
      </c>
      <c r="L19" s="182">
        <v>21</v>
      </c>
      <c r="M19" s="182">
        <f>G19*(1+L19/100)</f>
        <v>0</v>
      </c>
      <c r="N19" s="182">
        <v>0</v>
      </c>
      <c r="O19" s="182">
        <f>ROUND(E19*N19,2)</f>
        <v>0</v>
      </c>
      <c r="P19" s="182">
        <v>0</v>
      </c>
      <c r="Q19" s="182">
        <f>ROUND(E19*P19,2)</f>
        <v>0</v>
      </c>
      <c r="R19" s="182" t="s">
        <v>266</v>
      </c>
      <c r="S19" s="182" t="s">
        <v>267</v>
      </c>
      <c r="T19" s="183" t="s">
        <v>267</v>
      </c>
      <c r="U19" s="161">
        <v>5.2999999999999999E-2</v>
      </c>
      <c r="V19" s="161">
        <f>ROUND(E19*U19,2)</f>
        <v>32.68</v>
      </c>
      <c r="W19" s="161"/>
      <c r="X19" s="161" t="s">
        <v>268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269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56.25" outlineLevel="1" x14ac:dyDescent="0.2">
      <c r="A20" s="170">
        <v>7</v>
      </c>
      <c r="B20" s="171" t="s">
        <v>283</v>
      </c>
      <c r="C20" s="187" t="s">
        <v>284</v>
      </c>
      <c r="D20" s="172" t="s">
        <v>265</v>
      </c>
      <c r="E20" s="173">
        <v>616.63499999999999</v>
      </c>
      <c r="F20" s="174"/>
      <c r="G20" s="175">
        <f>ROUND(E20*F20,2)</f>
        <v>0</v>
      </c>
      <c r="H20" s="174"/>
      <c r="I20" s="175">
        <f>ROUND(E20*H20,2)</f>
        <v>0</v>
      </c>
      <c r="J20" s="174"/>
      <c r="K20" s="175">
        <f>ROUND(E20*J20,2)</f>
        <v>0</v>
      </c>
      <c r="L20" s="175">
        <v>21</v>
      </c>
      <c r="M20" s="175">
        <f>G20*(1+L20/100)</f>
        <v>0</v>
      </c>
      <c r="N20" s="175">
        <v>0</v>
      </c>
      <c r="O20" s="175">
        <f>ROUND(E20*N20,2)</f>
        <v>0</v>
      </c>
      <c r="P20" s="175">
        <v>0</v>
      </c>
      <c r="Q20" s="175">
        <f>ROUND(E20*P20,2)</f>
        <v>0</v>
      </c>
      <c r="R20" s="175" t="s">
        <v>266</v>
      </c>
      <c r="S20" s="175" t="s">
        <v>267</v>
      </c>
      <c r="T20" s="176" t="s">
        <v>267</v>
      </c>
      <c r="U20" s="161">
        <v>5.3999999999999999E-2</v>
      </c>
      <c r="V20" s="161">
        <f>ROUND(E20*U20,2)</f>
        <v>33.299999999999997</v>
      </c>
      <c r="W20" s="161"/>
      <c r="X20" s="161" t="s">
        <v>268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269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56" t="s">
        <v>285</v>
      </c>
      <c r="D21" s="257"/>
      <c r="E21" s="257"/>
      <c r="F21" s="257"/>
      <c r="G21" s="257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51"/>
      <c r="Z21" s="151"/>
      <c r="AA21" s="151"/>
      <c r="AB21" s="151"/>
      <c r="AC21" s="151"/>
      <c r="AD21" s="151"/>
      <c r="AE21" s="151"/>
      <c r="AF21" s="151"/>
      <c r="AG21" s="151" t="s">
        <v>271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77">
        <v>8</v>
      </c>
      <c r="B22" s="178" t="s">
        <v>286</v>
      </c>
      <c r="C22" s="186" t="s">
        <v>287</v>
      </c>
      <c r="D22" s="179" t="s">
        <v>265</v>
      </c>
      <c r="E22" s="180">
        <v>616.63499999999999</v>
      </c>
      <c r="F22" s="181"/>
      <c r="G22" s="182">
        <f>ROUND(E22*F22,2)</f>
        <v>0</v>
      </c>
      <c r="H22" s="181"/>
      <c r="I22" s="182">
        <f>ROUND(E22*H22,2)</f>
        <v>0</v>
      </c>
      <c r="J22" s="181"/>
      <c r="K22" s="182">
        <f>ROUND(E22*J22,2)</f>
        <v>0</v>
      </c>
      <c r="L22" s="182">
        <v>21</v>
      </c>
      <c r="M22" s="182">
        <f>G22*(1+L22/100)</f>
        <v>0</v>
      </c>
      <c r="N22" s="182">
        <v>0</v>
      </c>
      <c r="O22" s="182">
        <f>ROUND(E22*N22,2)</f>
        <v>0</v>
      </c>
      <c r="P22" s="182">
        <v>0</v>
      </c>
      <c r="Q22" s="182">
        <f>ROUND(E22*P22,2)</f>
        <v>0</v>
      </c>
      <c r="R22" s="182" t="s">
        <v>266</v>
      </c>
      <c r="S22" s="182" t="s">
        <v>267</v>
      </c>
      <c r="T22" s="183" t="s">
        <v>267</v>
      </c>
      <c r="U22" s="161">
        <v>3.1E-2</v>
      </c>
      <c r="V22" s="161">
        <f>ROUND(E22*U22,2)</f>
        <v>19.12</v>
      </c>
      <c r="W22" s="161"/>
      <c r="X22" s="161" t="s">
        <v>268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269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0">
        <v>9</v>
      </c>
      <c r="B23" s="171" t="s">
        <v>288</v>
      </c>
      <c r="C23" s="187" t="s">
        <v>289</v>
      </c>
      <c r="D23" s="172" t="s">
        <v>290</v>
      </c>
      <c r="E23" s="173">
        <v>3699.81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5" t="s">
        <v>266</v>
      </c>
      <c r="S23" s="175" t="s">
        <v>267</v>
      </c>
      <c r="T23" s="176" t="s">
        <v>267</v>
      </c>
      <c r="U23" s="161">
        <v>1.7999999999999999E-2</v>
      </c>
      <c r="V23" s="161">
        <f>ROUND(E23*U23,2)</f>
        <v>66.599999999999994</v>
      </c>
      <c r="W23" s="161"/>
      <c r="X23" s="161" t="s">
        <v>268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269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56" t="s">
        <v>291</v>
      </c>
      <c r="D24" s="257"/>
      <c r="E24" s="257"/>
      <c r="F24" s="257"/>
      <c r="G24" s="257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271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70">
        <v>10</v>
      </c>
      <c r="B25" s="171" t="s">
        <v>292</v>
      </c>
      <c r="C25" s="187" t="s">
        <v>293</v>
      </c>
      <c r="D25" s="172" t="s">
        <v>290</v>
      </c>
      <c r="E25" s="173">
        <v>500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5" t="s">
        <v>266</v>
      </c>
      <c r="S25" s="175" t="s">
        <v>267</v>
      </c>
      <c r="T25" s="176" t="s">
        <v>267</v>
      </c>
      <c r="U25" s="161">
        <v>0.107</v>
      </c>
      <c r="V25" s="161">
        <f>ROUND(E25*U25,2)</f>
        <v>53.5</v>
      </c>
      <c r="W25" s="161"/>
      <c r="X25" s="161" t="s">
        <v>268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269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56" t="s">
        <v>294</v>
      </c>
      <c r="D26" s="257"/>
      <c r="E26" s="257"/>
      <c r="F26" s="257"/>
      <c r="G26" s="257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271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0">
        <v>11</v>
      </c>
      <c r="B27" s="171" t="s">
        <v>295</v>
      </c>
      <c r="C27" s="187" t="s">
        <v>296</v>
      </c>
      <c r="D27" s="172" t="s">
        <v>265</v>
      </c>
      <c r="E27" s="173">
        <v>616.63499999999999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5" t="s">
        <v>266</v>
      </c>
      <c r="S27" s="175" t="s">
        <v>267</v>
      </c>
      <c r="T27" s="176" t="s">
        <v>267</v>
      </c>
      <c r="U27" s="161">
        <v>0</v>
      </c>
      <c r="V27" s="161">
        <f>ROUND(E27*U27,2)</f>
        <v>0</v>
      </c>
      <c r="W27" s="161"/>
      <c r="X27" s="161" t="s">
        <v>268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269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x14ac:dyDescent="0.2">
      <c r="A28" s="3"/>
      <c r="B28" s="4"/>
      <c r="C28" s="188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E28">
        <v>15</v>
      </c>
      <c r="AF28">
        <v>21</v>
      </c>
      <c r="AG28" t="s">
        <v>220</v>
      </c>
    </row>
    <row r="29" spans="1:60" x14ac:dyDescent="0.2">
      <c r="A29" s="154"/>
      <c r="B29" s="155" t="s">
        <v>29</v>
      </c>
      <c r="C29" s="189"/>
      <c r="D29" s="156"/>
      <c r="E29" s="157"/>
      <c r="F29" s="157"/>
      <c r="G29" s="184">
        <f>G8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f>SUMIF(L7:L27,AE28,G7:G27)</f>
        <v>0</v>
      </c>
      <c r="AF29">
        <f>SUMIF(L7:L27,AF28,G7:G27)</f>
        <v>0</v>
      </c>
      <c r="AG29" t="s">
        <v>260</v>
      </c>
    </row>
    <row r="30" spans="1:60" x14ac:dyDescent="0.2">
      <c r="C30" s="190"/>
      <c r="D30" s="10"/>
      <c r="AG30" t="s">
        <v>261</v>
      </c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L9VHiMJsa97Wq4tVeCVmw9b1YVOt0NEJHAvnspPtht0RBph4kwXPUexys6+1I8cJtmiZZSKrfguDIUbIxu1Ng==" saltValue="AnQ+LSQX1Qjd1xITk8d1bA==" spinCount="100000" sheet="1"/>
  <mergeCells count="12">
    <mergeCell ref="C26:G26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1:G21"/>
    <mergeCell ref="C24:G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262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64</v>
      </c>
      <c r="C3" s="250" t="s">
        <v>65</v>
      </c>
      <c r="D3" s="251"/>
      <c r="E3" s="251"/>
      <c r="F3" s="251"/>
      <c r="G3" s="252"/>
      <c r="AC3" s="125" t="s">
        <v>207</v>
      </c>
      <c r="AG3" t="s">
        <v>210</v>
      </c>
    </row>
    <row r="4" spans="1:60" ht="24.95" customHeight="1" x14ac:dyDescent="0.2">
      <c r="A4" s="144" t="s">
        <v>9</v>
      </c>
      <c r="B4" s="145" t="s">
        <v>63</v>
      </c>
      <c r="C4" s="253" t="s">
        <v>66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87</v>
      </c>
      <c r="C8" s="185" t="s">
        <v>88</v>
      </c>
      <c r="D8" s="166"/>
      <c r="E8" s="167"/>
      <c r="F8" s="168"/>
      <c r="G8" s="168">
        <f>SUMIF(AG9:AG35,"&lt;&gt;NOR",G9:G35)</f>
        <v>0</v>
      </c>
      <c r="H8" s="168"/>
      <c r="I8" s="168">
        <f>SUM(I9:I35)</f>
        <v>0</v>
      </c>
      <c r="J8" s="168"/>
      <c r="K8" s="168">
        <f>SUM(K9:K35)</f>
        <v>0</v>
      </c>
      <c r="L8" s="168"/>
      <c r="M8" s="168">
        <f>SUM(M9:M35)</f>
        <v>0</v>
      </c>
      <c r="N8" s="168"/>
      <c r="O8" s="168">
        <f>SUM(O9:O35)</f>
        <v>0</v>
      </c>
      <c r="P8" s="168"/>
      <c r="Q8" s="168">
        <f>SUM(Q9:Q35)</f>
        <v>0</v>
      </c>
      <c r="R8" s="168"/>
      <c r="S8" s="168"/>
      <c r="T8" s="169"/>
      <c r="U8" s="163"/>
      <c r="V8" s="163">
        <f>SUM(V9:V35)</f>
        <v>536.92999999999995</v>
      </c>
      <c r="W8" s="163"/>
      <c r="X8" s="163"/>
      <c r="AG8" t="s">
        <v>234</v>
      </c>
    </row>
    <row r="9" spans="1:60" outlineLevel="1" x14ac:dyDescent="0.2">
      <c r="A9" s="170">
        <v>1</v>
      </c>
      <c r="B9" s="171" t="s">
        <v>297</v>
      </c>
      <c r="C9" s="187" t="s">
        <v>298</v>
      </c>
      <c r="D9" s="172" t="s">
        <v>265</v>
      </c>
      <c r="E9" s="173">
        <v>753.07474999999999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 t="s">
        <v>266</v>
      </c>
      <c r="S9" s="175" t="s">
        <v>267</v>
      </c>
      <c r="T9" s="176" t="s">
        <v>267</v>
      </c>
      <c r="U9" s="161">
        <v>0.11</v>
      </c>
      <c r="V9" s="161">
        <f>ROUND(E9*U9,2)</f>
        <v>82.84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33.75" outlineLevel="1" x14ac:dyDescent="0.2">
      <c r="A10" s="158"/>
      <c r="B10" s="159"/>
      <c r="C10" s="256" t="s">
        <v>299</v>
      </c>
      <c r="D10" s="257"/>
      <c r="E10" s="257"/>
      <c r="F10" s="257"/>
      <c r="G10" s="257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271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91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70">
        <v>2</v>
      </c>
      <c r="B11" s="171" t="s">
        <v>300</v>
      </c>
      <c r="C11" s="187" t="s">
        <v>301</v>
      </c>
      <c r="D11" s="172" t="s">
        <v>265</v>
      </c>
      <c r="E11" s="173">
        <v>75.307479999999998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5" t="s">
        <v>266</v>
      </c>
      <c r="S11" s="175" t="s">
        <v>267</v>
      </c>
      <c r="T11" s="176" t="s">
        <v>267</v>
      </c>
      <c r="U11" s="161">
        <v>4.3099999999999999E-2</v>
      </c>
      <c r="V11" s="161">
        <f>ROUND(E11*U11,2)</f>
        <v>3.25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269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33.75" outlineLevel="1" x14ac:dyDescent="0.2">
      <c r="A12" s="158"/>
      <c r="B12" s="159"/>
      <c r="C12" s="256" t="s">
        <v>299</v>
      </c>
      <c r="D12" s="257"/>
      <c r="E12" s="257"/>
      <c r="F12" s="257"/>
      <c r="G12" s="257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271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91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0">
        <v>3</v>
      </c>
      <c r="B13" s="171" t="s">
        <v>302</v>
      </c>
      <c r="C13" s="187" t="s">
        <v>303</v>
      </c>
      <c r="D13" s="172" t="s">
        <v>265</v>
      </c>
      <c r="E13" s="173">
        <v>178.27424999999999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5" t="s">
        <v>266</v>
      </c>
      <c r="S13" s="175" t="s">
        <v>267</v>
      </c>
      <c r="T13" s="176" t="s">
        <v>267</v>
      </c>
      <c r="U13" s="161">
        <v>0.16</v>
      </c>
      <c r="V13" s="161">
        <f>ROUND(E13*U13,2)</f>
        <v>28.52</v>
      </c>
      <c r="W13" s="161"/>
      <c r="X13" s="161" t="s">
        <v>268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269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33.75" outlineLevel="1" x14ac:dyDescent="0.2">
      <c r="A14" s="158"/>
      <c r="B14" s="159"/>
      <c r="C14" s="256" t="s">
        <v>304</v>
      </c>
      <c r="D14" s="257"/>
      <c r="E14" s="257"/>
      <c r="F14" s="257"/>
      <c r="G14" s="257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271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91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0">
        <v>4</v>
      </c>
      <c r="B15" s="171" t="s">
        <v>305</v>
      </c>
      <c r="C15" s="187" t="s">
        <v>306</v>
      </c>
      <c r="D15" s="172" t="s">
        <v>265</v>
      </c>
      <c r="E15" s="173">
        <v>17.82743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5" t="s">
        <v>266</v>
      </c>
      <c r="S15" s="175" t="s">
        <v>267</v>
      </c>
      <c r="T15" s="176" t="s">
        <v>267</v>
      </c>
      <c r="U15" s="161">
        <v>8.4000000000000005E-2</v>
      </c>
      <c r="V15" s="161">
        <f>ROUND(E15*U15,2)</f>
        <v>1.5</v>
      </c>
      <c r="W15" s="161"/>
      <c r="X15" s="161" t="s">
        <v>268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269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33.75" outlineLevel="1" x14ac:dyDescent="0.2">
      <c r="A16" s="158"/>
      <c r="B16" s="159"/>
      <c r="C16" s="256" t="s">
        <v>304</v>
      </c>
      <c r="D16" s="257"/>
      <c r="E16" s="257"/>
      <c r="F16" s="257"/>
      <c r="G16" s="257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271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91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70">
        <v>5</v>
      </c>
      <c r="B17" s="171" t="s">
        <v>307</v>
      </c>
      <c r="C17" s="187" t="s">
        <v>308</v>
      </c>
      <c r="D17" s="172" t="s">
        <v>265</v>
      </c>
      <c r="E17" s="173">
        <v>32.808999999999997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5" t="s">
        <v>266</v>
      </c>
      <c r="S17" s="175" t="s">
        <v>267</v>
      </c>
      <c r="T17" s="176" t="s">
        <v>267</v>
      </c>
      <c r="U17" s="161">
        <v>3.1309999999999998</v>
      </c>
      <c r="V17" s="161">
        <f>ROUND(E17*U17,2)</f>
        <v>102.72</v>
      </c>
      <c r="W17" s="161"/>
      <c r="X17" s="161" t="s">
        <v>268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269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33.75" outlineLevel="1" x14ac:dyDescent="0.2">
      <c r="A18" s="158"/>
      <c r="B18" s="159"/>
      <c r="C18" s="256" t="s">
        <v>309</v>
      </c>
      <c r="D18" s="257"/>
      <c r="E18" s="257"/>
      <c r="F18" s="257"/>
      <c r="G18" s="257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271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91" t="str">
        <f>C18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70">
        <v>6</v>
      </c>
      <c r="B19" s="171" t="s">
        <v>310</v>
      </c>
      <c r="C19" s="187" t="s">
        <v>311</v>
      </c>
      <c r="D19" s="172" t="s">
        <v>265</v>
      </c>
      <c r="E19" s="173">
        <v>3.2808999999999999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5" t="s">
        <v>266</v>
      </c>
      <c r="S19" s="175" t="s">
        <v>267</v>
      </c>
      <c r="T19" s="176" t="s">
        <v>267</v>
      </c>
      <c r="U19" s="161">
        <v>0.47399999999999998</v>
      </c>
      <c r="V19" s="161">
        <f>ROUND(E19*U19,2)</f>
        <v>1.56</v>
      </c>
      <c r="W19" s="161"/>
      <c r="X19" s="161" t="s">
        <v>268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269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33.75" outlineLevel="1" x14ac:dyDescent="0.2">
      <c r="A20" s="158"/>
      <c r="B20" s="159"/>
      <c r="C20" s="256" t="s">
        <v>309</v>
      </c>
      <c r="D20" s="257"/>
      <c r="E20" s="257"/>
      <c r="F20" s="257"/>
      <c r="G20" s="257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271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91" t="str">
        <f>C20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70">
        <v>7</v>
      </c>
      <c r="B21" s="171" t="s">
        <v>312</v>
      </c>
      <c r="C21" s="187" t="s">
        <v>313</v>
      </c>
      <c r="D21" s="172" t="s">
        <v>265</v>
      </c>
      <c r="E21" s="173">
        <v>60.245980000000003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5" t="s">
        <v>266</v>
      </c>
      <c r="S21" s="175" t="s">
        <v>267</v>
      </c>
      <c r="T21" s="176" t="s">
        <v>267</v>
      </c>
      <c r="U21" s="161">
        <v>0.34499999999999997</v>
      </c>
      <c r="V21" s="161">
        <f>ROUND(E21*U21,2)</f>
        <v>20.78</v>
      </c>
      <c r="W21" s="161"/>
      <c r="X21" s="161" t="s">
        <v>268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269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56" t="s">
        <v>314</v>
      </c>
      <c r="D22" s="257"/>
      <c r="E22" s="257"/>
      <c r="F22" s="257"/>
      <c r="G22" s="257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51"/>
      <c r="Z22" s="151"/>
      <c r="AA22" s="151"/>
      <c r="AB22" s="151"/>
      <c r="AC22" s="151"/>
      <c r="AD22" s="151"/>
      <c r="AE22" s="151"/>
      <c r="AF22" s="151"/>
      <c r="AG22" s="151" t="s">
        <v>271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91" t="str">
        <f>C22</f>
        <v>bez naložení do dopravní nádoby, ale s vyprázdněním dopravní nádoby na hromadu nebo na dopravní prostředek,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0">
        <v>8</v>
      </c>
      <c r="B23" s="171" t="s">
        <v>274</v>
      </c>
      <c r="C23" s="187" t="s">
        <v>275</v>
      </c>
      <c r="D23" s="172" t="s">
        <v>265</v>
      </c>
      <c r="E23" s="173">
        <v>1254.0934999999999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5" t="s">
        <v>266</v>
      </c>
      <c r="S23" s="175" t="s">
        <v>267</v>
      </c>
      <c r="T23" s="176" t="s">
        <v>267</v>
      </c>
      <c r="U23" s="161">
        <v>1.0999999999999999E-2</v>
      </c>
      <c r="V23" s="161">
        <f>ROUND(E23*U23,2)</f>
        <v>13.8</v>
      </c>
      <c r="W23" s="161"/>
      <c r="X23" s="161" t="s">
        <v>268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269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56" t="s">
        <v>276</v>
      </c>
      <c r="D24" s="257"/>
      <c r="E24" s="257"/>
      <c r="F24" s="257"/>
      <c r="G24" s="257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271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70">
        <v>9</v>
      </c>
      <c r="B25" s="171" t="s">
        <v>277</v>
      </c>
      <c r="C25" s="187" t="s">
        <v>278</v>
      </c>
      <c r="D25" s="172" t="s">
        <v>265</v>
      </c>
      <c r="E25" s="173">
        <v>337.11124999999998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5" t="s">
        <v>266</v>
      </c>
      <c r="S25" s="175" t="s">
        <v>267</v>
      </c>
      <c r="T25" s="176" t="s">
        <v>267</v>
      </c>
      <c r="U25" s="161">
        <v>1.0999999999999999E-2</v>
      </c>
      <c r="V25" s="161">
        <f>ROUND(E25*U25,2)</f>
        <v>3.71</v>
      </c>
      <c r="W25" s="161"/>
      <c r="X25" s="161" t="s">
        <v>268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269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56" t="s">
        <v>276</v>
      </c>
      <c r="D26" s="257"/>
      <c r="E26" s="257"/>
      <c r="F26" s="257"/>
      <c r="G26" s="257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271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33.75" outlineLevel="1" x14ac:dyDescent="0.2">
      <c r="A27" s="170">
        <v>10</v>
      </c>
      <c r="B27" s="171" t="s">
        <v>279</v>
      </c>
      <c r="C27" s="187" t="s">
        <v>280</v>
      </c>
      <c r="D27" s="172" t="s">
        <v>265</v>
      </c>
      <c r="E27" s="173">
        <v>2359.7787499999999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5" t="s">
        <v>266</v>
      </c>
      <c r="S27" s="175" t="s">
        <v>267</v>
      </c>
      <c r="T27" s="176" t="s">
        <v>267</v>
      </c>
      <c r="U27" s="161">
        <v>0</v>
      </c>
      <c r="V27" s="161">
        <f>ROUND(E27*U27,2)</f>
        <v>0</v>
      </c>
      <c r="W27" s="161"/>
      <c r="X27" s="161" t="s">
        <v>268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269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256" t="s">
        <v>276</v>
      </c>
      <c r="D28" s="257"/>
      <c r="E28" s="257"/>
      <c r="F28" s="257"/>
      <c r="G28" s="257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271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 x14ac:dyDescent="0.2">
      <c r="A29" s="177">
        <v>11</v>
      </c>
      <c r="B29" s="178" t="s">
        <v>281</v>
      </c>
      <c r="C29" s="186" t="s">
        <v>282</v>
      </c>
      <c r="D29" s="179" t="s">
        <v>265</v>
      </c>
      <c r="E29" s="180">
        <v>627.04674999999997</v>
      </c>
      <c r="F29" s="181"/>
      <c r="G29" s="182">
        <f>ROUND(E29*F29,2)</f>
        <v>0</v>
      </c>
      <c r="H29" s="181"/>
      <c r="I29" s="182">
        <f>ROUND(E29*H29,2)</f>
        <v>0</v>
      </c>
      <c r="J29" s="181"/>
      <c r="K29" s="182">
        <f>ROUND(E29*J29,2)</f>
        <v>0</v>
      </c>
      <c r="L29" s="182">
        <v>21</v>
      </c>
      <c r="M29" s="182">
        <f>G29*(1+L29/100)</f>
        <v>0</v>
      </c>
      <c r="N29" s="182">
        <v>0</v>
      </c>
      <c r="O29" s="182">
        <f>ROUND(E29*N29,2)</f>
        <v>0</v>
      </c>
      <c r="P29" s="182">
        <v>0</v>
      </c>
      <c r="Q29" s="182">
        <f>ROUND(E29*P29,2)</f>
        <v>0</v>
      </c>
      <c r="R29" s="182" t="s">
        <v>266</v>
      </c>
      <c r="S29" s="182" t="s">
        <v>267</v>
      </c>
      <c r="T29" s="183" t="s">
        <v>267</v>
      </c>
      <c r="U29" s="161">
        <v>5.2999999999999999E-2</v>
      </c>
      <c r="V29" s="161">
        <f>ROUND(E29*U29,2)</f>
        <v>33.229999999999997</v>
      </c>
      <c r="W29" s="161"/>
      <c r="X29" s="161" t="s">
        <v>268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269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77">
        <v>12</v>
      </c>
      <c r="B30" s="178" t="s">
        <v>286</v>
      </c>
      <c r="C30" s="186" t="s">
        <v>287</v>
      </c>
      <c r="D30" s="179" t="s">
        <v>265</v>
      </c>
      <c r="E30" s="180">
        <v>627.04674999999997</v>
      </c>
      <c r="F30" s="181"/>
      <c r="G30" s="182">
        <f>ROUND(E30*F30,2)</f>
        <v>0</v>
      </c>
      <c r="H30" s="181"/>
      <c r="I30" s="182">
        <f>ROUND(E30*H30,2)</f>
        <v>0</v>
      </c>
      <c r="J30" s="181"/>
      <c r="K30" s="182">
        <f>ROUND(E30*J30,2)</f>
        <v>0</v>
      </c>
      <c r="L30" s="182">
        <v>21</v>
      </c>
      <c r="M30" s="182">
        <f>G30*(1+L30/100)</f>
        <v>0</v>
      </c>
      <c r="N30" s="182">
        <v>0</v>
      </c>
      <c r="O30" s="182">
        <f>ROUND(E30*N30,2)</f>
        <v>0</v>
      </c>
      <c r="P30" s="182">
        <v>0</v>
      </c>
      <c r="Q30" s="182">
        <f>ROUND(E30*P30,2)</f>
        <v>0</v>
      </c>
      <c r="R30" s="182" t="s">
        <v>266</v>
      </c>
      <c r="S30" s="182" t="s">
        <v>267</v>
      </c>
      <c r="T30" s="183" t="s">
        <v>267</v>
      </c>
      <c r="U30" s="161">
        <v>3.1E-2</v>
      </c>
      <c r="V30" s="161">
        <f>ROUND(E30*U30,2)</f>
        <v>19.440000000000001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269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70">
        <v>13</v>
      </c>
      <c r="B31" s="171" t="s">
        <v>315</v>
      </c>
      <c r="C31" s="187" t="s">
        <v>316</v>
      </c>
      <c r="D31" s="172" t="s">
        <v>265</v>
      </c>
      <c r="E31" s="173">
        <v>627.04674999999997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5" t="s">
        <v>266</v>
      </c>
      <c r="S31" s="175" t="s">
        <v>267</v>
      </c>
      <c r="T31" s="176" t="s">
        <v>267</v>
      </c>
      <c r="U31" s="161">
        <v>0.20200000000000001</v>
      </c>
      <c r="V31" s="161">
        <f>ROUND(E31*U31,2)</f>
        <v>126.66</v>
      </c>
      <c r="W31" s="161"/>
      <c r="X31" s="161" t="s">
        <v>268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269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56" t="s">
        <v>317</v>
      </c>
      <c r="D32" s="257"/>
      <c r="E32" s="257"/>
      <c r="F32" s="257"/>
      <c r="G32" s="257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271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70">
        <v>14</v>
      </c>
      <c r="B33" s="171" t="s">
        <v>318</v>
      </c>
      <c r="C33" s="187" t="s">
        <v>319</v>
      </c>
      <c r="D33" s="172" t="s">
        <v>290</v>
      </c>
      <c r="E33" s="173">
        <v>1030.36625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5">
        <v>0</v>
      </c>
      <c r="O33" s="175">
        <f>ROUND(E33*N33,2)</f>
        <v>0</v>
      </c>
      <c r="P33" s="175">
        <v>0</v>
      </c>
      <c r="Q33" s="175">
        <f>ROUND(E33*P33,2)</f>
        <v>0</v>
      </c>
      <c r="R33" s="175" t="s">
        <v>266</v>
      </c>
      <c r="S33" s="175" t="s">
        <v>267</v>
      </c>
      <c r="T33" s="176" t="s">
        <v>267</v>
      </c>
      <c r="U33" s="161">
        <v>9.6000000000000002E-2</v>
      </c>
      <c r="V33" s="161">
        <f>ROUND(E33*U33,2)</f>
        <v>98.92</v>
      </c>
      <c r="W33" s="161"/>
      <c r="X33" s="161" t="s">
        <v>268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269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256" t="s">
        <v>291</v>
      </c>
      <c r="D34" s="257"/>
      <c r="E34" s="257"/>
      <c r="F34" s="257"/>
      <c r="G34" s="257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271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77">
        <v>15</v>
      </c>
      <c r="B35" s="178" t="s">
        <v>295</v>
      </c>
      <c r="C35" s="186" t="s">
        <v>296</v>
      </c>
      <c r="D35" s="179" t="s">
        <v>265</v>
      </c>
      <c r="E35" s="180">
        <v>337.11124999999998</v>
      </c>
      <c r="F35" s="181"/>
      <c r="G35" s="182">
        <f>ROUND(E35*F35,2)</f>
        <v>0</v>
      </c>
      <c r="H35" s="181"/>
      <c r="I35" s="182">
        <f>ROUND(E35*H35,2)</f>
        <v>0</v>
      </c>
      <c r="J35" s="181"/>
      <c r="K35" s="182">
        <f>ROUND(E35*J35,2)</f>
        <v>0</v>
      </c>
      <c r="L35" s="182">
        <v>21</v>
      </c>
      <c r="M35" s="182">
        <f>G35*(1+L35/100)</f>
        <v>0</v>
      </c>
      <c r="N35" s="182">
        <v>0</v>
      </c>
      <c r="O35" s="182">
        <f>ROUND(E35*N35,2)</f>
        <v>0</v>
      </c>
      <c r="P35" s="182">
        <v>0</v>
      </c>
      <c r="Q35" s="182">
        <f>ROUND(E35*P35,2)</f>
        <v>0</v>
      </c>
      <c r="R35" s="182" t="s">
        <v>266</v>
      </c>
      <c r="S35" s="182" t="s">
        <v>267</v>
      </c>
      <c r="T35" s="183" t="s">
        <v>267</v>
      </c>
      <c r="U35" s="161">
        <v>0</v>
      </c>
      <c r="V35" s="161">
        <f>ROUND(E35*U35,2)</f>
        <v>0</v>
      </c>
      <c r="W35" s="161"/>
      <c r="X35" s="161" t="s">
        <v>268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269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x14ac:dyDescent="0.2">
      <c r="A36" s="164" t="s">
        <v>233</v>
      </c>
      <c r="B36" s="165" t="s">
        <v>89</v>
      </c>
      <c r="C36" s="185" t="s">
        <v>90</v>
      </c>
      <c r="D36" s="166"/>
      <c r="E36" s="167"/>
      <c r="F36" s="168"/>
      <c r="G36" s="168">
        <f>SUMIF(AG37:AG62,"&lt;&gt;NOR",G37:G62)</f>
        <v>0</v>
      </c>
      <c r="H36" s="168"/>
      <c r="I36" s="168">
        <f>SUM(I37:I62)</f>
        <v>0</v>
      </c>
      <c r="J36" s="168"/>
      <c r="K36" s="168">
        <f>SUM(K37:K62)</f>
        <v>0</v>
      </c>
      <c r="L36" s="168"/>
      <c r="M36" s="168">
        <f>SUM(M37:M62)</f>
        <v>0</v>
      </c>
      <c r="N36" s="168"/>
      <c r="O36" s="168">
        <f>SUM(O37:O62)</f>
        <v>1341.7000000000003</v>
      </c>
      <c r="P36" s="168"/>
      <c r="Q36" s="168">
        <f>SUM(Q37:Q62)</f>
        <v>0</v>
      </c>
      <c r="R36" s="168"/>
      <c r="S36" s="168"/>
      <c r="T36" s="169"/>
      <c r="U36" s="163"/>
      <c r="V36" s="163">
        <f>SUM(V37:V62)</f>
        <v>2893.5800000000004</v>
      </c>
      <c r="W36" s="163"/>
      <c r="X36" s="163"/>
      <c r="AG36" t="s">
        <v>234</v>
      </c>
    </row>
    <row r="37" spans="1:60" outlineLevel="1" x14ac:dyDescent="0.2">
      <c r="A37" s="177">
        <v>16</v>
      </c>
      <c r="B37" s="178" t="s">
        <v>320</v>
      </c>
      <c r="C37" s="186" t="s">
        <v>321</v>
      </c>
      <c r="D37" s="179" t="s">
        <v>322</v>
      </c>
      <c r="E37" s="180">
        <v>336</v>
      </c>
      <c r="F37" s="181"/>
      <c r="G37" s="182">
        <f>ROUND(E37*F37,2)</f>
        <v>0</v>
      </c>
      <c r="H37" s="181"/>
      <c r="I37" s="182">
        <f>ROUND(E37*H37,2)</f>
        <v>0</v>
      </c>
      <c r="J37" s="181"/>
      <c r="K37" s="182">
        <f>ROUND(E37*J37,2)</f>
        <v>0</v>
      </c>
      <c r="L37" s="182">
        <v>21</v>
      </c>
      <c r="M37" s="182">
        <f>G37*(1+L37/100)</f>
        <v>0</v>
      </c>
      <c r="N37" s="182">
        <v>8.0170000000000005E-2</v>
      </c>
      <c r="O37" s="182">
        <f>ROUND(E37*N37,2)</f>
        <v>26.94</v>
      </c>
      <c r="P37" s="182">
        <v>0</v>
      </c>
      <c r="Q37" s="182">
        <f>ROUND(E37*P37,2)</f>
        <v>0</v>
      </c>
      <c r="R37" s="182" t="s">
        <v>323</v>
      </c>
      <c r="S37" s="182" t="s">
        <v>267</v>
      </c>
      <c r="T37" s="183" t="s">
        <v>267</v>
      </c>
      <c r="U37" s="161">
        <v>2.56</v>
      </c>
      <c r="V37" s="161">
        <f>ROUND(E37*U37,2)</f>
        <v>860.16</v>
      </c>
      <c r="W37" s="161"/>
      <c r="X37" s="161" t="s">
        <v>268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269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77">
        <v>17</v>
      </c>
      <c r="B38" s="178" t="s">
        <v>324</v>
      </c>
      <c r="C38" s="186" t="s">
        <v>325</v>
      </c>
      <c r="D38" s="179" t="s">
        <v>326</v>
      </c>
      <c r="E38" s="180">
        <v>56</v>
      </c>
      <c r="F38" s="181"/>
      <c r="G38" s="182">
        <f>ROUND(E38*F38,2)</f>
        <v>0</v>
      </c>
      <c r="H38" s="181"/>
      <c r="I38" s="182">
        <f>ROUND(E38*H38,2)</f>
        <v>0</v>
      </c>
      <c r="J38" s="181"/>
      <c r="K38" s="182">
        <f>ROUND(E38*J38,2)</f>
        <v>0</v>
      </c>
      <c r="L38" s="182">
        <v>21</v>
      </c>
      <c r="M38" s="182">
        <f>G38*(1+L38/100)</f>
        <v>0</v>
      </c>
      <c r="N38" s="182">
        <v>2.094E-2</v>
      </c>
      <c r="O38" s="182">
        <f>ROUND(E38*N38,2)</f>
        <v>1.17</v>
      </c>
      <c r="P38" s="182">
        <v>0</v>
      </c>
      <c r="Q38" s="182">
        <f>ROUND(E38*P38,2)</f>
        <v>0</v>
      </c>
      <c r="R38" s="182" t="s">
        <v>323</v>
      </c>
      <c r="S38" s="182" t="s">
        <v>267</v>
      </c>
      <c r="T38" s="183" t="s">
        <v>267</v>
      </c>
      <c r="U38" s="161">
        <v>4.3499999999999996</v>
      </c>
      <c r="V38" s="161">
        <f>ROUND(E38*U38,2)</f>
        <v>243.6</v>
      </c>
      <c r="W38" s="161"/>
      <c r="X38" s="161" t="s">
        <v>268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269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70">
        <v>18</v>
      </c>
      <c r="B39" s="171" t="s">
        <v>327</v>
      </c>
      <c r="C39" s="187" t="s">
        <v>328</v>
      </c>
      <c r="D39" s="172" t="s">
        <v>265</v>
      </c>
      <c r="E39" s="173">
        <v>266.75274999999999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5">
        <v>2.5249999999999999</v>
      </c>
      <c r="O39" s="175">
        <f>ROUND(E39*N39,2)</f>
        <v>673.55</v>
      </c>
      <c r="P39" s="175">
        <v>0</v>
      </c>
      <c r="Q39" s="175">
        <f>ROUND(E39*P39,2)</f>
        <v>0</v>
      </c>
      <c r="R39" s="175" t="s">
        <v>329</v>
      </c>
      <c r="S39" s="175" t="s">
        <v>267</v>
      </c>
      <c r="T39" s="176" t="s">
        <v>267</v>
      </c>
      <c r="U39" s="161">
        <v>0.47699999999999998</v>
      </c>
      <c r="V39" s="161">
        <f>ROUND(E39*U39,2)</f>
        <v>127.24</v>
      </c>
      <c r="W39" s="161"/>
      <c r="X39" s="161" t="s">
        <v>268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269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56" t="s">
        <v>330</v>
      </c>
      <c r="D40" s="257"/>
      <c r="E40" s="257"/>
      <c r="F40" s="257"/>
      <c r="G40" s="257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271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70">
        <v>19</v>
      </c>
      <c r="B41" s="171" t="s">
        <v>331</v>
      </c>
      <c r="C41" s="187" t="s">
        <v>332</v>
      </c>
      <c r="D41" s="172" t="s">
        <v>265</v>
      </c>
      <c r="E41" s="173">
        <v>1.5625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5">
        <v>2.5249999999999999</v>
      </c>
      <c r="O41" s="175">
        <f>ROUND(E41*N41,2)</f>
        <v>3.95</v>
      </c>
      <c r="P41" s="175">
        <v>0</v>
      </c>
      <c r="Q41" s="175">
        <f>ROUND(E41*P41,2)</f>
        <v>0</v>
      </c>
      <c r="R41" s="175" t="s">
        <v>329</v>
      </c>
      <c r="S41" s="175" t="s">
        <v>267</v>
      </c>
      <c r="T41" s="176" t="s">
        <v>267</v>
      </c>
      <c r="U41" s="161">
        <v>0.48</v>
      </c>
      <c r="V41" s="161">
        <f>ROUND(E41*U41,2)</f>
        <v>0.75</v>
      </c>
      <c r="W41" s="161"/>
      <c r="X41" s="161" t="s">
        <v>268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269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56" t="s">
        <v>333</v>
      </c>
      <c r="D42" s="257"/>
      <c r="E42" s="257"/>
      <c r="F42" s="257"/>
      <c r="G42" s="257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51"/>
      <c r="Z42" s="151"/>
      <c r="AA42" s="151"/>
      <c r="AB42" s="151"/>
      <c r="AC42" s="151"/>
      <c r="AD42" s="151"/>
      <c r="AE42" s="151"/>
      <c r="AF42" s="151"/>
      <c r="AG42" s="151" t="s">
        <v>271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70">
        <v>20</v>
      </c>
      <c r="B43" s="171" t="s">
        <v>334</v>
      </c>
      <c r="C43" s="187" t="s">
        <v>335</v>
      </c>
      <c r="D43" s="172" t="s">
        <v>265</v>
      </c>
      <c r="E43" s="173">
        <v>91.716700000000003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5">
        <v>2.5249999999999999</v>
      </c>
      <c r="O43" s="175">
        <f>ROUND(E43*N43,2)</f>
        <v>231.58</v>
      </c>
      <c r="P43" s="175">
        <v>0</v>
      </c>
      <c r="Q43" s="175">
        <f>ROUND(E43*P43,2)</f>
        <v>0</v>
      </c>
      <c r="R43" s="175" t="s">
        <v>329</v>
      </c>
      <c r="S43" s="175" t="s">
        <v>267</v>
      </c>
      <c r="T43" s="176" t="s">
        <v>267</v>
      </c>
      <c r="U43" s="161">
        <v>0.48</v>
      </c>
      <c r="V43" s="161">
        <f>ROUND(E43*U43,2)</f>
        <v>44.02</v>
      </c>
      <c r="W43" s="161"/>
      <c r="X43" s="161" t="s">
        <v>268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269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56" t="s">
        <v>336</v>
      </c>
      <c r="D44" s="257"/>
      <c r="E44" s="257"/>
      <c r="F44" s="257"/>
      <c r="G44" s="257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51"/>
      <c r="Z44" s="151"/>
      <c r="AA44" s="151"/>
      <c r="AB44" s="151"/>
      <c r="AC44" s="151"/>
      <c r="AD44" s="151"/>
      <c r="AE44" s="151"/>
      <c r="AF44" s="151"/>
      <c r="AG44" s="151" t="s">
        <v>271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70">
        <v>21</v>
      </c>
      <c r="B45" s="171" t="s">
        <v>337</v>
      </c>
      <c r="C45" s="187" t="s">
        <v>338</v>
      </c>
      <c r="D45" s="172" t="s">
        <v>265</v>
      </c>
      <c r="E45" s="173">
        <v>4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5">
        <v>2.5249999999999999</v>
      </c>
      <c r="O45" s="175">
        <f>ROUND(E45*N45,2)</f>
        <v>10.1</v>
      </c>
      <c r="P45" s="175">
        <v>0</v>
      </c>
      <c r="Q45" s="175">
        <f>ROUND(E45*P45,2)</f>
        <v>0</v>
      </c>
      <c r="R45" s="175" t="s">
        <v>329</v>
      </c>
      <c r="S45" s="175" t="s">
        <v>267</v>
      </c>
      <c r="T45" s="176" t="s">
        <v>267</v>
      </c>
      <c r="U45" s="161">
        <v>0.48</v>
      </c>
      <c r="V45" s="161">
        <f>ROUND(E45*U45,2)</f>
        <v>1.92</v>
      </c>
      <c r="W45" s="161"/>
      <c r="X45" s="161" t="s">
        <v>268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269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256" t="s">
        <v>336</v>
      </c>
      <c r="D46" s="257"/>
      <c r="E46" s="257"/>
      <c r="F46" s="257"/>
      <c r="G46" s="257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271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70">
        <v>22</v>
      </c>
      <c r="B47" s="171" t="s">
        <v>339</v>
      </c>
      <c r="C47" s="187" t="s">
        <v>340</v>
      </c>
      <c r="D47" s="172" t="s">
        <v>290</v>
      </c>
      <c r="E47" s="173">
        <v>456.01929999999999</v>
      </c>
      <c r="F47" s="174"/>
      <c r="G47" s="175">
        <f>ROUND(E47*F47,2)</f>
        <v>0</v>
      </c>
      <c r="H47" s="174"/>
      <c r="I47" s="175">
        <f>ROUND(E47*H47,2)</f>
        <v>0</v>
      </c>
      <c r="J47" s="174"/>
      <c r="K47" s="175">
        <f>ROUND(E47*J47,2)</f>
        <v>0</v>
      </c>
      <c r="L47" s="175">
        <v>21</v>
      </c>
      <c r="M47" s="175">
        <f>G47*(1+L47/100)</f>
        <v>0</v>
      </c>
      <c r="N47" s="175">
        <v>3.916E-2</v>
      </c>
      <c r="O47" s="175">
        <f>ROUND(E47*N47,2)</f>
        <v>17.86</v>
      </c>
      <c r="P47" s="175">
        <v>0</v>
      </c>
      <c r="Q47" s="175">
        <f>ROUND(E47*P47,2)</f>
        <v>0</v>
      </c>
      <c r="R47" s="175" t="s">
        <v>329</v>
      </c>
      <c r="S47" s="175" t="s">
        <v>267</v>
      </c>
      <c r="T47" s="176" t="s">
        <v>267</v>
      </c>
      <c r="U47" s="161">
        <v>1.05</v>
      </c>
      <c r="V47" s="161">
        <f>ROUND(E47*U47,2)</f>
        <v>478.82</v>
      </c>
      <c r="W47" s="161"/>
      <c r="X47" s="161" t="s">
        <v>268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269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ht="22.5" outlineLevel="1" x14ac:dyDescent="0.2">
      <c r="A48" s="158"/>
      <c r="B48" s="159"/>
      <c r="C48" s="256" t="s">
        <v>341</v>
      </c>
      <c r="D48" s="257"/>
      <c r="E48" s="257"/>
      <c r="F48" s="257"/>
      <c r="G48" s="257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51"/>
      <c r="Z48" s="151"/>
      <c r="AA48" s="151"/>
      <c r="AB48" s="151"/>
      <c r="AC48" s="151"/>
      <c r="AD48" s="151"/>
      <c r="AE48" s="151"/>
      <c r="AF48" s="151"/>
      <c r="AG48" s="151" t="s">
        <v>271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91" t="str">
        <f>C48</f>
        <v>svislé nebo šikmé (odkloněné), půdorysně přímé nebo zalomené, stěn základových pasů ve volných nebo zapažených jámách, rýhách, šachtách, včetně případných vzpěr,</v>
      </c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70">
        <v>23</v>
      </c>
      <c r="B49" s="171" t="s">
        <v>342</v>
      </c>
      <c r="C49" s="187" t="s">
        <v>343</v>
      </c>
      <c r="D49" s="172" t="s">
        <v>290</v>
      </c>
      <c r="E49" s="173">
        <v>456.01929999999999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5">
        <v>0</v>
      </c>
      <c r="O49" s="175">
        <f>ROUND(E49*N49,2)</f>
        <v>0</v>
      </c>
      <c r="P49" s="175">
        <v>0</v>
      </c>
      <c r="Q49" s="175">
        <f>ROUND(E49*P49,2)</f>
        <v>0</v>
      </c>
      <c r="R49" s="175" t="s">
        <v>329</v>
      </c>
      <c r="S49" s="175" t="s">
        <v>267</v>
      </c>
      <c r="T49" s="176" t="s">
        <v>267</v>
      </c>
      <c r="U49" s="161">
        <v>0.32</v>
      </c>
      <c r="V49" s="161">
        <f>ROUND(E49*U49,2)</f>
        <v>145.93</v>
      </c>
      <c r="W49" s="161"/>
      <c r="X49" s="161" t="s">
        <v>268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269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22.5" outlineLevel="1" x14ac:dyDescent="0.2">
      <c r="A50" s="158"/>
      <c r="B50" s="159"/>
      <c r="C50" s="256" t="s">
        <v>341</v>
      </c>
      <c r="D50" s="257"/>
      <c r="E50" s="257"/>
      <c r="F50" s="257"/>
      <c r="G50" s="257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51"/>
      <c r="Z50" s="151"/>
      <c r="AA50" s="151"/>
      <c r="AB50" s="151"/>
      <c r="AC50" s="151"/>
      <c r="AD50" s="151"/>
      <c r="AE50" s="151"/>
      <c r="AF50" s="151"/>
      <c r="AG50" s="151" t="s">
        <v>271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91" t="str">
        <f>C50</f>
        <v>svislé nebo šikmé (odkloněné), půdorysně přímé nebo zalomené, stěn základových pasů ve volných nebo zapažených jámách, rýhách, šachtách, včetně případných vzpěr,</v>
      </c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77">
        <v>24</v>
      </c>
      <c r="B51" s="178" t="s">
        <v>344</v>
      </c>
      <c r="C51" s="186" t="s">
        <v>345</v>
      </c>
      <c r="D51" s="179" t="s">
        <v>346</v>
      </c>
      <c r="E51" s="180">
        <v>5.7430000000000003</v>
      </c>
      <c r="F51" s="181"/>
      <c r="G51" s="182">
        <f>ROUND(E51*F51,2)</f>
        <v>0</v>
      </c>
      <c r="H51" s="181"/>
      <c r="I51" s="182">
        <f>ROUND(E51*H51,2)</f>
        <v>0</v>
      </c>
      <c r="J51" s="181"/>
      <c r="K51" s="182">
        <f>ROUND(E51*J51,2)</f>
        <v>0</v>
      </c>
      <c r="L51" s="182">
        <v>21</v>
      </c>
      <c r="M51" s="182">
        <f>G51*(1+L51/100)</f>
        <v>0</v>
      </c>
      <c r="N51" s="182">
        <v>1.0211600000000001</v>
      </c>
      <c r="O51" s="182">
        <f>ROUND(E51*N51,2)</f>
        <v>5.86</v>
      </c>
      <c r="P51" s="182">
        <v>0</v>
      </c>
      <c r="Q51" s="182">
        <f>ROUND(E51*P51,2)</f>
        <v>0</v>
      </c>
      <c r="R51" s="182" t="s">
        <v>329</v>
      </c>
      <c r="S51" s="182" t="s">
        <v>267</v>
      </c>
      <c r="T51" s="183" t="s">
        <v>267</v>
      </c>
      <c r="U51" s="161">
        <v>23.530999999999999</v>
      </c>
      <c r="V51" s="161">
        <f>ROUND(E51*U51,2)</f>
        <v>135.13999999999999</v>
      </c>
      <c r="W51" s="161"/>
      <c r="X51" s="161" t="s">
        <v>268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269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77">
        <v>25</v>
      </c>
      <c r="B52" s="178" t="s">
        <v>347</v>
      </c>
      <c r="C52" s="186" t="s">
        <v>348</v>
      </c>
      <c r="D52" s="179" t="s">
        <v>265</v>
      </c>
      <c r="E52" s="180">
        <v>29.375499999999999</v>
      </c>
      <c r="F52" s="181"/>
      <c r="G52" s="182">
        <f>ROUND(E52*F52,2)</f>
        <v>0</v>
      </c>
      <c r="H52" s="181"/>
      <c r="I52" s="182">
        <f>ROUND(E52*H52,2)</f>
        <v>0</v>
      </c>
      <c r="J52" s="181"/>
      <c r="K52" s="182">
        <f>ROUND(E52*J52,2)</f>
        <v>0</v>
      </c>
      <c r="L52" s="182">
        <v>21</v>
      </c>
      <c r="M52" s="182">
        <f>G52*(1+L52/100)</f>
        <v>0</v>
      </c>
      <c r="N52" s="182">
        <v>2.5249999999999999</v>
      </c>
      <c r="O52" s="182">
        <f>ROUND(E52*N52,2)</f>
        <v>74.17</v>
      </c>
      <c r="P52" s="182">
        <v>0</v>
      </c>
      <c r="Q52" s="182">
        <f>ROUND(E52*P52,2)</f>
        <v>0</v>
      </c>
      <c r="R52" s="182" t="s">
        <v>329</v>
      </c>
      <c r="S52" s="182" t="s">
        <v>267</v>
      </c>
      <c r="T52" s="183" t="s">
        <v>267</v>
      </c>
      <c r="U52" s="161">
        <v>0.47699999999999998</v>
      </c>
      <c r="V52" s="161">
        <f>ROUND(E52*U52,2)</f>
        <v>14.01</v>
      </c>
      <c r="W52" s="161"/>
      <c r="X52" s="161" t="s">
        <v>268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269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70">
        <v>26</v>
      </c>
      <c r="B53" s="171" t="s">
        <v>349</v>
      </c>
      <c r="C53" s="187" t="s">
        <v>350</v>
      </c>
      <c r="D53" s="172" t="s">
        <v>265</v>
      </c>
      <c r="E53" s="173">
        <v>108.384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5">
        <v>2.5249999999999999</v>
      </c>
      <c r="O53" s="175">
        <f>ROUND(E53*N53,2)</f>
        <v>273.67</v>
      </c>
      <c r="P53" s="175">
        <v>0</v>
      </c>
      <c r="Q53" s="175">
        <f>ROUND(E53*P53,2)</f>
        <v>0</v>
      </c>
      <c r="R53" s="175" t="s">
        <v>329</v>
      </c>
      <c r="S53" s="175" t="s">
        <v>267</v>
      </c>
      <c r="T53" s="176" t="s">
        <v>267</v>
      </c>
      <c r="U53" s="161">
        <v>0.48</v>
      </c>
      <c r="V53" s="161">
        <f>ROUND(E53*U53,2)</f>
        <v>52.02</v>
      </c>
      <c r="W53" s="161"/>
      <c r="X53" s="161" t="s">
        <v>268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269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256" t="s">
        <v>333</v>
      </c>
      <c r="D54" s="257"/>
      <c r="E54" s="257"/>
      <c r="F54" s="257"/>
      <c r="G54" s="257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1"/>
      <c r="Z54" s="151"/>
      <c r="AA54" s="151"/>
      <c r="AB54" s="151"/>
      <c r="AC54" s="151"/>
      <c r="AD54" s="151"/>
      <c r="AE54" s="151"/>
      <c r="AF54" s="151"/>
      <c r="AG54" s="151" t="s">
        <v>271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70">
        <v>27</v>
      </c>
      <c r="B55" s="171" t="s">
        <v>351</v>
      </c>
      <c r="C55" s="187" t="s">
        <v>352</v>
      </c>
      <c r="D55" s="172" t="s">
        <v>290</v>
      </c>
      <c r="E55" s="173">
        <v>297.66399999999999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5">
        <v>3.9199999999999999E-2</v>
      </c>
      <c r="O55" s="175">
        <f>ROUND(E55*N55,2)</f>
        <v>11.67</v>
      </c>
      <c r="P55" s="175">
        <v>0</v>
      </c>
      <c r="Q55" s="175">
        <f>ROUND(E55*P55,2)</f>
        <v>0</v>
      </c>
      <c r="R55" s="175" t="s">
        <v>329</v>
      </c>
      <c r="S55" s="175" t="s">
        <v>267</v>
      </c>
      <c r="T55" s="176" t="s">
        <v>267</v>
      </c>
      <c r="U55" s="161">
        <v>1.05</v>
      </c>
      <c r="V55" s="161">
        <f>ROUND(E55*U55,2)</f>
        <v>312.55</v>
      </c>
      <c r="W55" s="161"/>
      <c r="X55" s="161" t="s">
        <v>268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269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22.5" outlineLevel="1" x14ac:dyDescent="0.2">
      <c r="A56" s="158"/>
      <c r="B56" s="159"/>
      <c r="C56" s="256" t="s">
        <v>353</v>
      </c>
      <c r="D56" s="257"/>
      <c r="E56" s="257"/>
      <c r="F56" s="257"/>
      <c r="G56" s="257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51"/>
      <c r="Z56" s="151"/>
      <c r="AA56" s="151"/>
      <c r="AB56" s="151"/>
      <c r="AC56" s="151"/>
      <c r="AD56" s="151"/>
      <c r="AE56" s="151"/>
      <c r="AF56" s="151"/>
      <c r="AG56" s="151" t="s">
        <v>271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91" t="str">
        <f>C56</f>
        <v>bednění svislé nebo šikmé (odkloněné), půdorysně přímé nebo zalomené, stěn základových patek ve volných nebo zapažených jámách, rýhách, šachtách, včetně případných vzpěr,</v>
      </c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70">
        <v>28</v>
      </c>
      <c r="B57" s="171" t="s">
        <v>354</v>
      </c>
      <c r="C57" s="187" t="s">
        <v>355</v>
      </c>
      <c r="D57" s="172" t="s">
        <v>290</v>
      </c>
      <c r="E57" s="173">
        <v>297.66399999999999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5">
        <v>0</v>
      </c>
      <c r="O57" s="175">
        <f>ROUND(E57*N57,2)</f>
        <v>0</v>
      </c>
      <c r="P57" s="175">
        <v>0</v>
      </c>
      <c r="Q57" s="175">
        <f>ROUND(E57*P57,2)</f>
        <v>0</v>
      </c>
      <c r="R57" s="175" t="s">
        <v>329</v>
      </c>
      <c r="S57" s="175" t="s">
        <v>267</v>
      </c>
      <c r="T57" s="176" t="s">
        <v>267</v>
      </c>
      <c r="U57" s="161">
        <v>0.32</v>
      </c>
      <c r="V57" s="161">
        <f>ROUND(E57*U57,2)</f>
        <v>95.25</v>
      </c>
      <c r="W57" s="161"/>
      <c r="X57" s="161" t="s">
        <v>268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269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ht="22.5" outlineLevel="1" x14ac:dyDescent="0.2">
      <c r="A58" s="158"/>
      <c r="B58" s="159"/>
      <c r="C58" s="256" t="s">
        <v>353</v>
      </c>
      <c r="D58" s="257"/>
      <c r="E58" s="257"/>
      <c r="F58" s="257"/>
      <c r="G58" s="257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271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91" t="str">
        <f>C58</f>
        <v>bednění svislé nebo šikmé (odkloněné), půdorysně přímé nebo zalomené, stěn základových patek ve volných nebo zapažených jámách, rýhách, šachtách, včetně případných vzpěr,</v>
      </c>
      <c r="BB58" s="151"/>
      <c r="BC58" s="151"/>
      <c r="BD58" s="151"/>
      <c r="BE58" s="151"/>
      <c r="BF58" s="151"/>
      <c r="BG58" s="151"/>
      <c r="BH58" s="151"/>
    </row>
    <row r="59" spans="1:60" ht="22.5" outlineLevel="1" x14ac:dyDescent="0.2">
      <c r="A59" s="170">
        <v>29</v>
      </c>
      <c r="B59" s="171" t="s">
        <v>356</v>
      </c>
      <c r="C59" s="187" t="s">
        <v>357</v>
      </c>
      <c r="D59" s="172" t="s">
        <v>326</v>
      </c>
      <c r="E59" s="173">
        <v>245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5">
        <v>4.9899999999999996E-3</v>
      </c>
      <c r="O59" s="175">
        <f>ROUND(E59*N59,2)</f>
        <v>1.22</v>
      </c>
      <c r="P59" s="175">
        <v>0</v>
      </c>
      <c r="Q59" s="175">
        <f>ROUND(E59*P59,2)</f>
        <v>0</v>
      </c>
      <c r="R59" s="175" t="s">
        <v>358</v>
      </c>
      <c r="S59" s="175" t="s">
        <v>267</v>
      </c>
      <c r="T59" s="176" t="s">
        <v>267</v>
      </c>
      <c r="U59" s="161">
        <v>0.623</v>
      </c>
      <c r="V59" s="161">
        <f>ROUND(E59*U59,2)</f>
        <v>152.63999999999999</v>
      </c>
      <c r="W59" s="161"/>
      <c r="X59" s="161" t="s">
        <v>268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269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256" t="s">
        <v>359</v>
      </c>
      <c r="D60" s="257"/>
      <c r="E60" s="257"/>
      <c r="F60" s="257"/>
      <c r="G60" s="257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51"/>
      <c r="Z60" s="151"/>
      <c r="AA60" s="151"/>
      <c r="AB60" s="151"/>
      <c r="AC60" s="151"/>
      <c r="AD60" s="151"/>
      <c r="AE60" s="151"/>
      <c r="AF60" s="151"/>
      <c r="AG60" s="151" t="s">
        <v>271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70">
        <v>30</v>
      </c>
      <c r="B61" s="171" t="s">
        <v>360</v>
      </c>
      <c r="C61" s="187" t="s">
        <v>361</v>
      </c>
      <c r="D61" s="172" t="s">
        <v>346</v>
      </c>
      <c r="E61" s="173">
        <v>9.7545599999999997</v>
      </c>
      <c r="F61" s="174"/>
      <c r="G61" s="175">
        <f>ROUND(E61*F61,2)</f>
        <v>0</v>
      </c>
      <c r="H61" s="174"/>
      <c r="I61" s="175">
        <f>ROUND(E61*H61,2)</f>
        <v>0</v>
      </c>
      <c r="J61" s="174"/>
      <c r="K61" s="175">
        <f>ROUND(E61*J61,2)</f>
        <v>0</v>
      </c>
      <c r="L61" s="175">
        <v>21</v>
      </c>
      <c r="M61" s="175">
        <f>G61*(1+L61/100)</f>
        <v>0</v>
      </c>
      <c r="N61" s="175">
        <v>1.0211600000000001</v>
      </c>
      <c r="O61" s="175">
        <f>ROUND(E61*N61,2)</f>
        <v>9.9600000000000009</v>
      </c>
      <c r="P61" s="175">
        <v>0</v>
      </c>
      <c r="Q61" s="175">
        <f>ROUND(E61*P61,2)</f>
        <v>0</v>
      </c>
      <c r="R61" s="175" t="s">
        <v>329</v>
      </c>
      <c r="S61" s="175" t="s">
        <v>267</v>
      </c>
      <c r="T61" s="176" t="s">
        <v>267</v>
      </c>
      <c r="U61" s="161">
        <v>23.530999999999999</v>
      </c>
      <c r="V61" s="161">
        <f>ROUND(E61*U61,2)</f>
        <v>229.53</v>
      </c>
      <c r="W61" s="161"/>
      <c r="X61" s="161" t="s">
        <v>268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269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256" t="s">
        <v>362</v>
      </c>
      <c r="D62" s="257"/>
      <c r="E62" s="257"/>
      <c r="F62" s="257"/>
      <c r="G62" s="257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51"/>
      <c r="Z62" s="151"/>
      <c r="AA62" s="151"/>
      <c r="AB62" s="151"/>
      <c r="AC62" s="151"/>
      <c r="AD62" s="151"/>
      <c r="AE62" s="151"/>
      <c r="AF62" s="151"/>
      <c r="AG62" s="151" t="s">
        <v>271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x14ac:dyDescent="0.2">
      <c r="A63" s="164" t="s">
        <v>233</v>
      </c>
      <c r="B63" s="165" t="s">
        <v>91</v>
      </c>
      <c r="C63" s="185" t="s">
        <v>92</v>
      </c>
      <c r="D63" s="166"/>
      <c r="E63" s="167"/>
      <c r="F63" s="168"/>
      <c r="G63" s="168">
        <f>SUMIF(AG64:AG111,"&lt;&gt;NOR",G64:G111)</f>
        <v>0</v>
      </c>
      <c r="H63" s="168"/>
      <c r="I63" s="168">
        <f>SUM(I64:I111)</f>
        <v>0</v>
      </c>
      <c r="J63" s="168"/>
      <c r="K63" s="168">
        <f>SUM(K64:K111)</f>
        <v>0</v>
      </c>
      <c r="L63" s="168"/>
      <c r="M63" s="168">
        <f>SUM(M64:M111)</f>
        <v>0</v>
      </c>
      <c r="N63" s="168"/>
      <c r="O63" s="168">
        <f>SUM(O64:O111)</f>
        <v>313.65999999999997</v>
      </c>
      <c r="P63" s="168"/>
      <c r="Q63" s="168">
        <f>SUM(Q64:Q111)</f>
        <v>0</v>
      </c>
      <c r="R63" s="168"/>
      <c r="S63" s="168"/>
      <c r="T63" s="169"/>
      <c r="U63" s="163"/>
      <c r="V63" s="163">
        <f>SUM(V64:V111)</f>
        <v>1847.3700000000001</v>
      </c>
      <c r="W63" s="163"/>
      <c r="X63" s="163"/>
      <c r="AG63" t="s">
        <v>234</v>
      </c>
    </row>
    <row r="64" spans="1:60" ht="33.75" outlineLevel="1" x14ac:dyDescent="0.2">
      <c r="A64" s="177">
        <v>31</v>
      </c>
      <c r="B64" s="178" t="s">
        <v>363</v>
      </c>
      <c r="C64" s="186" t="s">
        <v>364</v>
      </c>
      <c r="D64" s="179" t="s">
        <v>290</v>
      </c>
      <c r="E64" s="180">
        <v>36.427</v>
      </c>
      <c r="F64" s="181"/>
      <c r="G64" s="182">
        <f>ROUND(E64*F64,2)</f>
        <v>0</v>
      </c>
      <c r="H64" s="181"/>
      <c r="I64" s="182">
        <f>ROUND(E64*H64,2)</f>
        <v>0</v>
      </c>
      <c r="J64" s="181"/>
      <c r="K64" s="182">
        <f>ROUND(E64*J64,2)</f>
        <v>0</v>
      </c>
      <c r="L64" s="182">
        <v>21</v>
      </c>
      <c r="M64" s="182">
        <f>G64*(1+L64/100)</f>
        <v>0</v>
      </c>
      <c r="N64" s="182">
        <v>0.14113999999999999</v>
      </c>
      <c r="O64" s="182">
        <f>ROUND(E64*N64,2)</f>
        <v>5.14</v>
      </c>
      <c r="P64" s="182">
        <v>0</v>
      </c>
      <c r="Q64" s="182">
        <f>ROUND(E64*P64,2)</f>
        <v>0</v>
      </c>
      <c r="R64" s="182" t="s">
        <v>329</v>
      </c>
      <c r="S64" s="182" t="s">
        <v>267</v>
      </c>
      <c r="T64" s="183" t="s">
        <v>267</v>
      </c>
      <c r="U64" s="161">
        <v>0.57099999999999995</v>
      </c>
      <c r="V64" s="161">
        <f>ROUND(E64*U64,2)</f>
        <v>20.8</v>
      </c>
      <c r="W64" s="161"/>
      <c r="X64" s="161" t="s">
        <v>268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269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ht="33.75" outlineLevel="1" x14ac:dyDescent="0.2">
      <c r="A65" s="177">
        <v>32</v>
      </c>
      <c r="B65" s="178" t="s">
        <v>365</v>
      </c>
      <c r="C65" s="186" t="s">
        <v>366</v>
      </c>
      <c r="D65" s="179" t="s">
        <v>290</v>
      </c>
      <c r="E65" s="180">
        <v>36.852499999999999</v>
      </c>
      <c r="F65" s="181"/>
      <c r="G65" s="182">
        <f>ROUND(E65*F65,2)</f>
        <v>0</v>
      </c>
      <c r="H65" s="181"/>
      <c r="I65" s="182">
        <f>ROUND(E65*H65,2)</f>
        <v>0</v>
      </c>
      <c r="J65" s="181"/>
      <c r="K65" s="182">
        <f>ROUND(E65*J65,2)</f>
        <v>0</v>
      </c>
      <c r="L65" s="182">
        <v>21</v>
      </c>
      <c r="M65" s="182">
        <f>G65*(1+L65/100)</f>
        <v>0</v>
      </c>
      <c r="N65" s="182">
        <v>0.20755999999999999</v>
      </c>
      <c r="O65" s="182">
        <f>ROUND(E65*N65,2)</f>
        <v>7.65</v>
      </c>
      <c r="P65" s="182">
        <v>0</v>
      </c>
      <c r="Q65" s="182">
        <f>ROUND(E65*P65,2)</f>
        <v>0</v>
      </c>
      <c r="R65" s="182" t="s">
        <v>329</v>
      </c>
      <c r="S65" s="182" t="s">
        <v>267</v>
      </c>
      <c r="T65" s="183" t="s">
        <v>267</v>
      </c>
      <c r="U65" s="161">
        <v>0.74</v>
      </c>
      <c r="V65" s="161">
        <f>ROUND(E65*U65,2)</f>
        <v>27.27</v>
      </c>
      <c r="W65" s="161"/>
      <c r="X65" s="161" t="s">
        <v>268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269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ht="33.75" outlineLevel="1" x14ac:dyDescent="0.2">
      <c r="A66" s="177">
        <v>33</v>
      </c>
      <c r="B66" s="178" t="s">
        <v>367</v>
      </c>
      <c r="C66" s="186" t="s">
        <v>368</v>
      </c>
      <c r="D66" s="179" t="s">
        <v>290</v>
      </c>
      <c r="E66" s="180">
        <v>5.5875000000000004</v>
      </c>
      <c r="F66" s="181"/>
      <c r="G66" s="182">
        <f>ROUND(E66*F66,2)</f>
        <v>0</v>
      </c>
      <c r="H66" s="181"/>
      <c r="I66" s="182">
        <f>ROUND(E66*H66,2)</f>
        <v>0</v>
      </c>
      <c r="J66" s="181"/>
      <c r="K66" s="182">
        <f>ROUND(E66*J66,2)</f>
        <v>0</v>
      </c>
      <c r="L66" s="182">
        <v>21</v>
      </c>
      <c r="M66" s="182">
        <f>G66*(1+L66/100)</f>
        <v>0</v>
      </c>
      <c r="N66" s="182">
        <v>0.24303</v>
      </c>
      <c r="O66" s="182">
        <f>ROUND(E66*N66,2)</f>
        <v>1.36</v>
      </c>
      <c r="P66" s="182">
        <v>0</v>
      </c>
      <c r="Q66" s="182">
        <f>ROUND(E66*P66,2)</f>
        <v>0</v>
      </c>
      <c r="R66" s="182" t="s">
        <v>329</v>
      </c>
      <c r="S66" s="182" t="s">
        <v>267</v>
      </c>
      <c r="T66" s="183" t="s">
        <v>267</v>
      </c>
      <c r="U66" s="161">
        <v>0.93300000000000005</v>
      </c>
      <c r="V66" s="161">
        <f>ROUND(E66*U66,2)</f>
        <v>5.21</v>
      </c>
      <c r="W66" s="161"/>
      <c r="X66" s="161" t="s">
        <v>268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269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ht="33.75" outlineLevel="1" x14ac:dyDescent="0.2">
      <c r="A67" s="177">
        <v>34</v>
      </c>
      <c r="B67" s="178" t="s">
        <v>369</v>
      </c>
      <c r="C67" s="186" t="s">
        <v>370</v>
      </c>
      <c r="D67" s="179" t="s">
        <v>290</v>
      </c>
      <c r="E67" s="180">
        <v>150.41749999999999</v>
      </c>
      <c r="F67" s="181"/>
      <c r="G67" s="182">
        <f>ROUND(E67*F67,2)</f>
        <v>0</v>
      </c>
      <c r="H67" s="181"/>
      <c r="I67" s="182">
        <f>ROUND(E67*H67,2)</f>
        <v>0</v>
      </c>
      <c r="J67" s="181"/>
      <c r="K67" s="182">
        <f>ROUND(E67*J67,2)</f>
        <v>0</v>
      </c>
      <c r="L67" s="182">
        <v>21</v>
      </c>
      <c r="M67" s="182">
        <f>G67*(1+L67/100)</f>
        <v>0</v>
      </c>
      <c r="N67" s="182">
        <v>0.28622999999999998</v>
      </c>
      <c r="O67" s="182">
        <f>ROUND(E67*N67,2)</f>
        <v>43.05</v>
      </c>
      <c r="P67" s="182">
        <v>0</v>
      </c>
      <c r="Q67" s="182">
        <f>ROUND(E67*P67,2)</f>
        <v>0</v>
      </c>
      <c r="R67" s="182" t="s">
        <v>329</v>
      </c>
      <c r="S67" s="182" t="s">
        <v>267</v>
      </c>
      <c r="T67" s="183" t="s">
        <v>267</v>
      </c>
      <c r="U67" s="161">
        <v>1.0804</v>
      </c>
      <c r="V67" s="161">
        <f>ROUND(E67*U67,2)</f>
        <v>162.51</v>
      </c>
      <c r="W67" s="161"/>
      <c r="X67" s="161" t="s">
        <v>268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269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22.5" outlineLevel="1" x14ac:dyDescent="0.2">
      <c r="A68" s="170">
        <v>35</v>
      </c>
      <c r="B68" s="171" t="s">
        <v>371</v>
      </c>
      <c r="C68" s="187" t="s">
        <v>372</v>
      </c>
      <c r="D68" s="172" t="s">
        <v>265</v>
      </c>
      <c r="E68" s="173">
        <v>40.58737</v>
      </c>
      <c r="F68" s="174"/>
      <c r="G68" s="175">
        <f>ROUND(E68*F68,2)</f>
        <v>0</v>
      </c>
      <c r="H68" s="174"/>
      <c r="I68" s="175">
        <f>ROUND(E68*H68,2)</f>
        <v>0</v>
      </c>
      <c r="J68" s="174"/>
      <c r="K68" s="175">
        <f>ROUND(E68*J68,2)</f>
        <v>0</v>
      </c>
      <c r="L68" s="175">
        <v>21</v>
      </c>
      <c r="M68" s="175">
        <f>G68*(1+L68/100)</f>
        <v>0</v>
      </c>
      <c r="N68" s="175">
        <v>2.5301300000000002</v>
      </c>
      <c r="O68" s="175">
        <f>ROUND(E68*N68,2)</f>
        <v>102.69</v>
      </c>
      <c r="P68" s="175">
        <v>0</v>
      </c>
      <c r="Q68" s="175">
        <f>ROUND(E68*P68,2)</f>
        <v>0</v>
      </c>
      <c r="R68" s="175" t="s">
        <v>329</v>
      </c>
      <c r="S68" s="175" t="s">
        <v>267</v>
      </c>
      <c r="T68" s="176" t="s">
        <v>267</v>
      </c>
      <c r="U68" s="161">
        <v>1.212</v>
      </c>
      <c r="V68" s="161">
        <f>ROUND(E68*U68,2)</f>
        <v>49.19</v>
      </c>
      <c r="W68" s="161"/>
      <c r="X68" s="161" t="s">
        <v>268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269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ht="22.5" outlineLevel="1" x14ac:dyDescent="0.2">
      <c r="A69" s="158"/>
      <c r="B69" s="159"/>
      <c r="C69" s="256" t="s">
        <v>373</v>
      </c>
      <c r="D69" s="257"/>
      <c r="E69" s="257"/>
      <c r="F69" s="257"/>
      <c r="G69" s="257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51"/>
      <c r="Z69" s="151"/>
      <c r="AA69" s="151"/>
      <c r="AB69" s="151"/>
      <c r="AC69" s="151"/>
      <c r="AD69" s="151"/>
      <c r="AE69" s="151"/>
      <c r="AF69" s="151"/>
      <c r="AG69" s="151" t="s">
        <v>271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91" t="str">
        <f>C69</f>
        <v>nosných, výplňových, obkladových, půdních, štítových, poprsních apod. (bez výztuže), s pomocným lešením o výšce podlahy do 1900 mm a pro zatížení 1,5 kPa,</v>
      </c>
      <c r="BB69" s="151"/>
      <c r="BC69" s="151"/>
      <c r="BD69" s="151"/>
      <c r="BE69" s="151"/>
      <c r="BF69" s="151"/>
      <c r="BG69" s="151"/>
      <c r="BH69" s="151"/>
    </row>
    <row r="70" spans="1:60" ht="22.5" outlineLevel="1" x14ac:dyDescent="0.2">
      <c r="A70" s="170">
        <v>36</v>
      </c>
      <c r="B70" s="171" t="s">
        <v>374</v>
      </c>
      <c r="C70" s="187" t="s">
        <v>375</v>
      </c>
      <c r="D70" s="172" t="s">
        <v>290</v>
      </c>
      <c r="E70" s="173">
        <v>596.36500000000001</v>
      </c>
      <c r="F70" s="174"/>
      <c r="G70" s="175">
        <f>ROUND(E70*F70,2)</f>
        <v>0</v>
      </c>
      <c r="H70" s="174"/>
      <c r="I70" s="175">
        <f>ROUND(E70*H70,2)</f>
        <v>0</v>
      </c>
      <c r="J70" s="174"/>
      <c r="K70" s="175">
        <f>ROUND(E70*J70,2)</f>
        <v>0</v>
      </c>
      <c r="L70" s="175">
        <v>21</v>
      </c>
      <c r="M70" s="175">
        <f>G70*(1+L70/100)</f>
        <v>0</v>
      </c>
      <c r="N70" s="175">
        <v>6.0310000000000002E-2</v>
      </c>
      <c r="O70" s="175">
        <f>ROUND(E70*N70,2)</f>
        <v>35.97</v>
      </c>
      <c r="P70" s="175">
        <v>0</v>
      </c>
      <c r="Q70" s="175">
        <f>ROUND(E70*P70,2)</f>
        <v>0</v>
      </c>
      <c r="R70" s="175" t="s">
        <v>329</v>
      </c>
      <c r="S70" s="175" t="s">
        <v>267</v>
      </c>
      <c r="T70" s="176" t="s">
        <v>267</v>
      </c>
      <c r="U70" s="161">
        <v>0.65</v>
      </c>
      <c r="V70" s="161">
        <f>ROUND(E70*U70,2)</f>
        <v>387.64</v>
      </c>
      <c r="W70" s="161"/>
      <c r="X70" s="161" t="s">
        <v>268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269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ht="22.5" outlineLevel="1" x14ac:dyDescent="0.2">
      <c r="A71" s="158"/>
      <c r="B71" s="159"/>
      <c r="C71" s="256" t="s">
        <v>376</v>
      </c>
      <c r="D71" s="257"/>
      <c r="E71" s="257"/>
      <c r="F71" s="257"/>
      <c r="G71" s="257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51"/>
      <c r="Z71" s="151"/>
      <c r="AA71" s="151"/>
      <c r="AB71" s="151"/>
      <c r="AC71" s="151"/>
      <c r="AD71" s="151"/>
      <c r="AE71" s="151"/>
      <c r="AF71" s="151"/>
      <c r="AG71" s="151" t="s">
        <v>271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91" t="str">
        <f>C71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71" s="151"/>
      <c r="BC71" s="151"/>
      <c r="BD71" s="151"/>
      <c r="BE71" s="151"/>
      <c r="BF71" s="151"/>
      <c r="BG71" s="151"/>
      <c r="BH71" s="151"/>
    </row>
    <row r="72" spans="1:60" ht="22.5" outlineLevel="1" x14ac:dyDescent="0.2">
      <c r="A72" s="170">
        <v>37</v>
      </c>
      <c r="B72" s="171" t="s">
        <v>377</v>
      </c>
      <c r="C72" s="187" t="s">
        <v>378</v>
      </c>
      <c r="D72" s="172" t="s">
        <v>290</v>
      </c>
      <c r="E72" s="173">
        <v>596.36500000000001</v>
      </c>
      <c r="F72" s="174"/>
      <c r="G72" s="175">
        <f>ROUND(E72*F72,2)</f>
        <v>0</v>
      </c>
      <c r="H72" s="174"/>
      <c r="I72" s="175">
        <f>ROUND(E72*H72,2)</f>
        <v>0</v>
      </c>
      <c r="J72" s="174"/>
      <c r="K72" s="175">
        <f>ROUND(E72*J72,2)</f>
        <v>0</v>
      </c>
      <c r="L72" s="175">
        <v>21</v>
      </c>
      <c r="M72" s="175">
        <f>G72*(1+L72/100)</f>
        <v>0</v>
      </c>
      <c r="N72" s="175">
        <v>0</v>
      </c>
      <c r="O72" s="175">
        <f>ROUND(E72*N72,2)</f>
        <v>0</v>
      </c>
      <c r="P72" s="175">
        <v>0</v>
      </c>
      <c r="Q72" s="175">
        <f>ROUND(E72*P72,2)</f>
        <v>0</v>
      </c>
      <c r="R72" s="175" t="s">
        <v>329</v>
      </c>
      <c r="S72" s="175" t="s">
        <v>267</v>
      </c>
      <c r="T72" s="176" t="s">
        <v>267</v>
      </c>
      <c r="U72" s="161">
        <v>0.35</v>
      </c>
      <c r="V72" s="161">
        <f>ROUND(E72*U72,2)</f>
        <v>208.73</v>
      </c>
      <c r="W72" s="161"/>
      <c r="X72" s="161" t="s">
        <v>268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269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ht="22.5" outlineLevel="1" x14ac:dyDescent="0.2">
      <c r="A73" s="158"/>
      <c r="B73" s="159"/>
      <c r="C73" s="256" t="s">
        <v>376</v>
      </c>
      <c r="D73" s="257"/>
      <c r="E73" s="257"/>
      <c r="F73" s="257"/>
      <c r="G73" s="257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51"/>
      <c r="Z73" s="151"/>
      <c r="AA73" s="151"/>
      <c r="AB73" s="151"/>
      <c r="AC73" s="151"/>
      <c r="AD73" s="151"/>
      <c r="AE73" s="151"/>
      <c r="AF73" s="151"/>
      <c r="AG73" s="151" t="s">
        <v>271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91" t="str">
        <f>C73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70">
        <v>38</v>
      </c>
      <c r="B74" s="171" t="s">
        <v>379</v>
      </c>
      <c r="C74" s="187" t="s">
        <v>380</v>
      </c>
      <c r="D74" s="172" t="s">
        <v>346</v>
      </c>
      <c r="E74" s="173">
        <v>3.65286</v>
      </c>
      <c r="F74" s="174"/>
      <c r="G74" s="175">
        <f>ROUND(E74*F74,2)</f>
        <v>0</v>
      </c>
      <c r="H74" s="174"/>
      <c r="I74" s="175">
        <f>ROUND(E74*H74,2)</f>
        <v>0</v>
      </c>
      <c r="J74" s="174"/>
      <c r="K74" s="175">
        <f>ROUND(E74*J74,2)</f>
        <v>0</v>
      </c>
      <c r="L74" s="175">
        <v>21</v>
      </c>
      <c r="M74" s="175">
        <f>G74*(1+L74/100)</f>
        <v>0</v>
      </c>
      <c r="N74" s="175">
        <v>1.0202899999999999</v>
      </c>
      <c r="O74" s="175">
        <f>ROUND(E74*N74,2)</f>
        <v>3.73</v>
      </c>
      <c r="P74" s="175">
        <v>0</v>
      </c>
      <c r="Q74" s="175">
        <f>ROUND(E74*P74,2)</f>
        <v>0</v>
      </c>
      <c r="R74" s="175" t="s">
        <v>329</v>
      </c>
      <c r="S74" s="175" t="s">
        <v>267</v>
      </c>
      <c r="T74" s="176" t="s">
        <v>267</v>
      </c>
      <c r="U74" s="161">
        <v>25.271000000000001</v>
      </c>
      <c r="V74" s="161">
        <f>ROUND(E74*U74,2)</f>
        <v>92.31</v>
      </c>
      <c r="W74" s="161"/>
      <c r="X74" s="161" t="s">
        <v>268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269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256" t="s">
        <v>362</v>
      </c>
      <c r="D75" s="257"/>
      <c r="E75" s="257"/>
      <c r="F75" s="257"/>
      <c r="G75" s="257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51"/>
      <c r="Z75" s="151"/>
      <c r="AA75" s="151"/>
      <c r="AB75" s="151"/>
      <c r="AC75" s="151"/>
      <c r="AD75" s="151"/>
      <c r="AE75" s="151"/>
      <c r="AF75" s="151"/>
      <c r="AG75" s="151" t="s">
        <v>271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ht="22.5" outlineLevel="1" x14ac:dyDescent="0.2">
      <c r="A76" s="177">
        <v>39</v>
      </c>
      <c r="B76" s="178" t="s">
        <v>381</v>
      </c>
      <c r="C76" s="186" t="s">
        <v>382</v>
      </c>
      <c r="D76" s="179" t="s">
        <v>322</v>
      </c>
      <c r="E76" s="180">
        <v>3.5</v>
      </c>
      <c r="F76" s="181"/>
      <c r="G76" s="182">
        <f t="shared" ref="G76:G86" si="0">ROUND(E76*F76,2)</f>
        <v>0</v>
      </c>
      <c r="H76" s="181"/>
      <c r="I76" s="182">
        <f t="shared" ref="I76:I86" si="1">ROUND(E76*H76,2)</f>
        <v>0</v>
      </c>
      <c r="J76" s="181"/>
      <c r="K76" s="182">
        <f t="shared" ref="K76:K86" si="2">ROUND(E76*J76,2)</f>
        <v>0</v>
      </c>
      <c r="L76" s="182">
        <v>21</v>
      </c>
      <c r="M76" s="182">
        <f t="shared" ref="M76:M86" si="3">G76*(1+L76/100)</f>
        <v>0</v>
      </c>
      <c r="N76" s="182">
        <v>1.3999999999999999E-4</v>
      </c>
      <c r="O76" s="182">
        <f t="shared" ref="O76:O86" si="4">ROUND(E76*N76,2)</f>
        <v>0</v>
      </c>
      <c r="P76" s="182">
        <v>0</v>
      </c>
      <c r="Q76" s="182">
        <f t="shared" ref="Q76:Q86" si="5">ROUND(E76*P76,2)</f>
        <v>0</v>
      </c>
      <c r="R76" s="182" t="s">
        <v>329</v>
      </c>
      <c r="S76" s="182" t="s">
        <v>267</v>
      </c>
      <c r="T76" s="183" t="s">
        <v>267</v>
      </c>
      <c r="U76" s="161">
        <v>0.11</v>
      </c>
      <c r="V76" s="161">
        <f t="shared" ref="V76:V86" si="6">ROUND(E76*U76,2)</f>
        <v>0.39</v>
      </c>
      <c r="W76" s="161"/>
      <c r="X76" s="161" t="s">
        <v>268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269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22.5" outlineLevel="1" x14ac:dyDescent="0.2">
      <c r="A77" s="177">
        <v>40</v>
      </c>
      <c r="B77" s="178" t="s">
        <v>383</v>
      </c>
      <c r="C77" s="186" t="s">
        <v>384</v>
      </c>
      <c r="D77" s="179" t="s">
        <v>326</v>
      </c>
      <c r="E77" s="180">
        <v>5</v>
      </c>
      <c r="F77" s="181"/>
      <c r="G77" s="182">
        <f t="shared" si="0"/>
        <v>0</v>
      </c>
      <c r="H77" s="181"/>
      <c r="I77" s="182">
        <f t="shared" si="1"/>
        <v>0</v>
      </c>
      <c r="J77" s="181"/>
      <c r="K77" s="182">
        <f t="shared" si="2"/>
        <v>0</v>
      </c>
      <c r="L77" s="182">
        <v>21</v>
      </c>
      <c r="M77" s="182">
        <f t="shared" si="3"/>
        <v>0</v>
      </c>
      <c r="N77" s="182">
        <v>2.5239999999999999E-2</v>
      </c>
      <c r="O77" s="182">
        <f t="shared" si="4"/>
        <v>0.13</v>
      </c>
      <c r="P77" s="182">
        <v>0</v>
      </c>
      <c r="Q77" s="182">
        <f t="shared" si="5"/>
        <v>0</v>
      </c>
      <c r="R77" s="182" t="s">
        <v>329</v>
      </c>
      <c r="S77" s="182" t="s">
        <v>267</v>
      </c>
      <c r="T77" s="183" t="s">
        <v>267</v>
      </c>
      <c r="U77" s="161">
        <v>0.3175</v>
      </c>
      <c r="V77" s="161">
        <f t="shared" si="6"/>
        <v>1.59</v>
      </c>
      <c r="W77" s="161"/>
      <c r="X77" s="161" t="s">
        <v>268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269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ht="22.5" outlineLevel="1" x14ac:dyDescent="0.2">
      <c r="A78" s="177">
        <v>41</v>
      </c>
      <c r="B78" s="178" t="s">
        <v>385</v>
      </c>
      <c r="C78" s="186" t="s">
        <v>386</v>
      </c>
      <c r="D78" s="179" t="s">
        <v>326</v>
      </c>
      <c r="E78" s="180">
        <v>12</v>
      </c>
      <c r="F78" s="181"/>
      <c r="G78" s="182">
        <f t="shared" si="0"/>
        <v>0</v>
      </c>
      <c r="H78" s="181"/>
      <c r="I78" s="182">
        <f t="shared" si="1"/>
        <v>0</v>
      </c>
      <c r="J78" s="181"/>
      <c r="K78" s="182">
        <f t="shared" si="2"/>
        <v>0</v>
      </c>
      <c r="L78" s="182">
        <v>21</v>
      </c>
      <c r="M78" s="182">
        <f t="shared" si="3"/>
        <v>0</v>
      </c>
      <c r="N78" s="182">
        <v>3.637E-2</v>
      </c>
      <c r="O78" s="182">
        <f t="shared" si="4"/>
        <v>0.44</v>
      </c>
      <c r="P78" s="182">
        <v>0</v>
      </c>
      <c r="Q78" s="182">
        <f t="shared" si="5"/>
        <v>0</v>
      </c>
      <c r="R78" s="182" t="s">
        <v>329</v>
      </c>
      <c r="S78" s="182" t="s">
        <v>267</v>
      </c>
      <c r="T78" s="183" t="s">
        <v>267</v>
      </c>
      <c r="U78" s="161">
        <v>0.245</v>
      </c>
      <c r="V78" s="161">
        <f t="shared" si="6"/>
        <v>2.94</v>
      </c>
      <c r="W78" s="161"/>
      <c r="X78" s="161" t="s">
        <v>268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269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ht="22.5" outlineLevel="1" x14ac:dyDescent="0.2">
      <c r="A79" s="177">
        <v>42</v>
      </c>
      <c r="B79" s="178" t="s">
        <v>387</v>
      </c>
      <c r="C79" s="186" t="s">
        <v>388</v>
      </c>
      <c r="D79" s="179" t="s">
        <v>326</v>
      </c>
      <c r="E79" s="180">
        <v>11</v>
      </c>
      <c r="F79" s="181"/>
      <c r="G79" s="182">
        <f t="shared" si="0"/>
        <v>0</v>
      </c>
      <c r="H79" s="181"/>
      <c r="I79" s="182">
        <f t="shared" si="1"/>
        <v>0</v>
      </c>
      <c r="J79" s="181"/>
      <c r="K79" s="182">
        <f t="shared" si="2"/>
        <v>0</v>
      </c>
      <c r="L79" s="182">
        <v>21</v>
      </c>
      <c r="M79" s="182">
        <f t="shared" si="3"/>
        <v>0</v>
      </c>
      <c r="N79" s="182">
        <v>4.555E-2</v>
      </c>
      <c r="O79" s="182">
        <f t="shared" si="4"/>
        <v>0.5</v>
      </c>
      <c r="P79" s="182">
        <v>0</v>
      </c>
      <c r="Q79" s="182">
        <f t="shared" si="5"/>
        <v>0</v>
      </c>
      <c r="R79" s="182" t="s">
        <v>329</v>
      </c>
      <c r="S79" s="182" t="s">
        <v>267</v>
      </c>
      <c r="T79" s="183" t="s">
        <v>267</v>
      </c>
      <c r="U79" s="161">
        <v>0.2525</v>
      </c>
      <c r="V79" s="161">
        <f t="shared" si="6"/>
        <v>2.78</v>
      </c>
      <c r="W79" s="161"/>
      <c r="X79" s="161" t="s">
        <v>268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269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ht="22.5" outlineLevel="1" x14ac:dyDescent="0.2">
      <c r="A80" s="177">
        <v>43</v>
      </c>
      <c r="B80" s="178" t="s">
        <v>389</v>
      </c>
      <c r="C80" s="186" t="s">
        <v>390</v>
      </c>
      <c r="D80" s="179" t="s">
        <v>326</v>
      </c>
      <c r="E80" s="180">
        <v>27</v>
      </c>
      <c r="F80" s="181"/>
      <c r="G80" s="182">
        <f t="shared" si="0"/>
        <v>0</v>
      </c>
      <c r="H80" s="181"/>
      <c r="I80" s="182">
        <f t="shared" si="1"/>
        <v>0</v>
      </c>
      <c r="J80" s="181"/>
      <c r="K80" s="182">
        <f t="shared" si="2"/>
        <v>0</v>
      </c>
      <c r="L80" s="182">
        <v>21</v>
      </c>
      <c r="M80" s="182">
        <f t="shared" si="3"/>
        <v>0</v>
      </c>
      <c r="N80" s="182">
        <v>5.4730000000000001E-2</v>
      </c>
      <c r="O80" s="182">
        <f t="shared" si="4"/>
        <v>1.48</v>
      </c>
      <c r="P80" s="182">
        <v>0</v>
      </c>
      <c r="Q80" s="182">
        <f t="shared" si="5"/>
        <v>0</v>
      </c>
      <c r="R80" s="182" t="s">
        <v>329</v>
      </c>
      <c r="S80" s="182" t="s">
        <v>267</v>
      </c>
      <c r="T80" s="183" t="s">
        <v>267</v>
      </c>
      <c r="U80" s="161">
        <v>0.26</v>
      </c>
      <c r="V80" s="161">
        <f t="shared" si="6"/>
        <v>7.02</v>
      </c>
      <c r="W80" s="161"/>
      <c r="X80" s="161" t="s">
        <v>268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269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22.5" outlineLevel="1" x14ac:dyDescent="0.2">
      <c r="A81" s="177">
        <v>44</v>
      </c>
      <c r="B81" s="178" t="s">
        <v>391</v>
      </c>
      <c r="C81" s="186" t="s">
        <v>392</v>
      </c>
      <c r="D81" s="179" t="s">
        <v>326</v>
      </c>
      <c r="E81" s="180">
        <v>4</v>
      </c>
      <c r="F81" s="181"/>
      <c r="G81" s="182">
        <f t="shared" si="0"/>
        <v>0</v>
      </c>
      <c r="H81" s="181"/>
      <c r="I81" s="182">
        <f t="shared" si="1"/>
        <v>0</v>
      </c>
      <c r="J81" s="181"/>
      <c r="K81" s="182">
        <f t="shared" si="2"/>
        <v>0</v>
      </c>
      <c r="L81" s="182">
        <v>21</v>
      </c>
      <c r="M81" s="182">
        <f t="shared" si="3"/>
        <v>0</v>
      </c>
      <c r="N81" s="182">
        <v>8.1320000000000003E-2</v>
      </c>
      <c r="O81" s="182">
        <f t="shared" si="4"/>
        <v>0.33</v>
      </c>
      <c r="P81" s="182">
        <v>0</v>
      </c>
      <c r="Q81" s="182">
        <f t="shared" si="5"/>
        <v>0</v>
      </c>
      <c r="R81" s="182" t="s">
        <v>329</v>
      </c>
      <c r="S81" s="182" t="s">
        <v>267</v>
      </c>
      <c r="T81" s="183" t="s">
        <v>267</v>
      </c>
      <c r="U81" s="161">
        <v>0.35</v>
      </c>
      <c r="V81" s="161">
        <f t="shared" si="6"/>
        <v>1.4</v>
      </c>
      <c r="W81" s="161"/>
      <c r="X81" s="161" t="s">
        <v>268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269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ht="22.5" outlineLevel="1" x14ac:dyDescent="0.2">
      <c r="A82" s="177">
        <v>45</v>
      </c>
      <c r="B82" s="178" t="s">
        <v>393</v>
      </c>
      <c r="C82" s="186" t="s">
        <v>394</v>
      </c>
      <c r="D82" s="179" t="s">
        <v>326</v>
      </c>
      <c r="E82" s="180">
        <v>4</v>
      </c>
      <c r="F82" s="181"/>
      <c r="G82" s="182">
        <f t="shared" si="0"/>
        <v>0</v>
      </c>
      <c r="H82" s="181"/>
      <c r="I82" s="182">
        <f t="shared" si="1"/>
        <v>0</v>
      </c>
      <c r="J82" s="181"/>
      <c r="K82" s="182">
        <f t="shared" si="2"/>
        <v>0</v>
      </c>
      <c r="L82" s="182">
        <v>21</v>
      </c>
      <c r="M82" s="182">
        <f t="shared" si="3"/>
        <v>0</v>
      </c>
      <c r="N82" s="182">
        <v>9.0499999999999997E-2</v>
      </c>
      <c r="O82" s="182">
        <f t="shared" si="4"/>
        <v>0.36</v>
      </c>
      <c r="P82" s="182">
        <v>0</v>
      </c>
      <c r="Q82" s="182">
        <f t="shared" si="5"/>
        <v>0</v>
      </c>
      <c r="R82" s="182" t="s">
        <v>329</v>
      </c>
      <c r="S82" s="182" t="s">
        <v>267</v>
      </c>
      <c r="T82" s="183" t="s">
        <v>267</v>
      </c>
      <c r="U82" s="161">
        <v>0.38</v>
      </c>
      <c r="V82" s="161">
        <f t="shared" si="6"/>
        <v>1.52</v>
      </c>
      <c r="W82" s="161"/>
      <c r="X82" s="161" t="s">
        <v>268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269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77">
        <v>46</v>
      </c>
      <c r="B83" s="178" t="s">
        <v>395</v>
      </c>
      <c r="C83" s="186" t="s">
        <v>396</v>
      </c>
      <c r="D83" s="179" t="s">
        <v>322</v>
      </c>
      <c r="E83" s="180">
        <v>2.5</v>
      </c>
      <c r="F83" s="181"/>
      <c r="G83" s="182">
        <f t="shared" si="0"/>
        <v>0</v>
      </c>
      <c r="H83" s="181"/>
      <c r="I83" s="182">
        <f t="shared" si="1"/>
        <v>0</v>
      </c>
      <c r="J83" s="181"/>
      <c r="K83" s="182">
        <f t="shared" si="2"/>
        <v>0</v>
      </c>
      <c r="L83" s="182">
        <v>21</v>
      </c>
      <c r="M83" s="182">
        <f t="shared" si="3"/>
        <v>0</v>
      </c>
      <c r="N83" s="182">
        <v>2.7999999999999998E-4</v>
      </c>
      <c r="O83" s="182">
        <f t="shared" si="4"/>
        <v>0</v>
      </c>
      <c r="P83" s="182">
        <v>0</v>
      </c>
      <c r="Q83" s="182">
        <f t="shared" si="5"/>
        <v>0</v>
      </c>
      <c r="R83" s="182" t="s">
        <v>329</v>
      </c>
      <c r="S83" s="182" t="s">
        <v>267</v>
      </c>
      <c r="T83" s="183" t="s">
        <v>267</v>
      </c>
      <c r="U83" s="161">
        <v>0.15</v>
      </c>
      <c r="V83" s="161">
        <f t="shared" si="6"/>
        <v>0.38</v>
      </c>
      <c r="W83" s="161"/>
      <c r="X83" s="161" t="s">
        <v>268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269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77">
        <v>47</v>
      </c>
      <c r="B84" s="178" t="s">
        <v>397</v>
      </c>
      <c r="C84" s="186" t="s">
        <v>398</v>
      </c>
      <c r="D84" s="179" t="s">
        <v>322</v>
      </c>
      <c r="E84" s="180">
        <v>2.75</v>
      </c>
      <c r="F84" s="181"/>
      <c r="G84" s="182">
        <f t="shared" si="0"/>
        <v>0</v>
      </c>
      <c r="H84" s="181"/>
      <c r="I84" s="182">
        <f t="shared" si="1"/>
        <v>0</v>
      </c>
      <c r="J84" s="181"/>
      <c r="K84" s="182">
        <f t="shared" si="2"/>
        <v>0</v>
      </c>
      <c r="L84" s="182">
        <v>21</v>
      </c>
      <c r="M84" s="182">
        <f t="shared" si="3"/>
        <v>0</v>
      </c>
      <c r="N84" s="182">
        <v>5.0000000000000001E-4</v>
      </c>
      <c r="O84" s="182">
        <f t="shared" si="4"/>
        <v>0</v>
      </c>
      <c r="P84" s="182">
        <v>0</v>
      </c>
      <c r="Q84" s="182">
        <f t="shared" si="5"/>
        <v>0</v>
      </c>
      <c r="R84" s="182" t="s">
        <v>329</v>
      </c>
      <c r="S84" s="182" t="s">
        <v>267</v>
      </c>
      <c r="T84" s="183" t="s">
        <v>267</v>
      </c>
      <c r="U84" s="161">
        <v>0.15</v>
      </c>
      <c r="V84" s="161">
        <f t="shared" si="6"/>
        <v>0.41</v>
      </c>
      <c r="W84" s="161"/>
      <c r="X84" s="161" t="s">
        <v>268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269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77">
        <v>48</v>
      </c>
      <c r="B85" s="178" t="s">
        <v>399</v>
      </c>
      <c r="C85" s="186" t="s">
        <v>400</v>
      </c>
      <c r="D85" s="179" t="s">
        <v>322</v>
      </c>
      <c r="E85" s="180">
        <v>18</v>
      </c>
      <c r="F85" s="181"/>
      <c r="G85" s="182">
        <f t="shared" si="0"/>
        <v>0</v>
      </c>
      <c r="H85" s="181"/>
      <c r="I85" s="182">
        <f t="shared" si="1"/>
        <v>0</v>
      </c>
      <c r="J85" s="181"/>
      <c r="K85" s="182">
        <f t="shared" si="2"/>
        <v>0</v>
      </c>
      <c r="L85" s="182">
        <v>21</v>
      </c>
      <c r="M85" s="182">
        <f t="shared" si="3"/>
        <v>0</v>
      </c>
      <c r="N85" s="182">
        <v>8.3000000000000001E-4</v>
      </c>
      <c r="O85" s="182">
        <f t="shared" si="4"/>
        <v>0.01</v>
      </c>
      <c r="P85" s="182">
        <v>0</v>
      </c>
      <c r="Q85" s="182">
        <f t="shared" si="5"/>
        <v>0</v>
      </c>
      <c r="R85" s="182" t="s">
        <v>329</v>
      </c>
      <c r="S85" s="182" t="s">
        <v>267</v>
      </c>
      <c r="T85" s="183" t="s">
        <v>267</v>
      </c>
      <c r="U85" s="161">
        <v>0.15</v>
      </c>
      <c r="V85" s="161">
        <f t="shared" si="6"/>
        <v>2.7</v>
      </c>
      <c r="W85" s="161"/>
      <c r="X85" s="161" t="s">
        <v>268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269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 x14ac:dyDescent="0.2">
      <c r="A86" s="170">
        <v>49</v>
      </c>
      <c r="B86" s="171" t="s">
        <v>401</v>
      </c>
      <c r="C86" s="187" t="s">
        <v>402</v>
      </c>
      <c r="D86" s="172" t="s">
        <v>346</v>
      </c>
      <c r="E86" s="173">
        <v>0.12640000000000001</v>
      </c>
      <c r="F86" s="174"/>
      <c r="G86" s="175">
        <f t="shared" si="0"/>
        <v>0</v>
      </c>
      <c r="H86" s="174"/>
      <c r="I86" s="175">
        <f t="shared" si="1"/>
        <v>0</v>
      </c>
      <c r="J86" s="174"/>
      <c r="K86" s="175">
        <f t="shared" si="2"/>
        <v>0</v>
      </c>
      <c r="L86" s="175">
        <v>21</v>
      </c>
      <c r="M86" s="175">
        <f t="shared" si="3"/>
        <v>0</v>
      </c>
      <c r="N86" s="175">
        <v>1.7090000000000001E-2</v>
      </c>
      <c r="O86" s="175">
        <f t="shared" si="4"/>
        <v>0</v>
      </c>
      <c r="P86" s="175">
        <v>0</v>
      </c>
      <c r="Q86" s="175">
        <f t="shared" si="5"/>
        <v>0</v>
      </c>
      <c r="R86" s="175" t="s">
        <v>329</v>
      </c>
      <c r="S86" s="175" t="s">
        <v>267</v>
      </c>
      <c r="T86" s="176" t="s">
        <v>267</v>
      </c>
      <c r="U86" s="161">
        <v>16.582999999999998</v>
      </c>
      <c r="V86" s="161">
        <f t="shared" si="6"/>
        <v>2.1</v>
      </c>
      <c r="W86" s="161"/>
      <c r="X86" s="161" t="s">
        <v>268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269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56" t="s">
        <v>403</v>
      </c>
      <c r="D87" s="257"/>
      <c r="E87" s="257"/>
      <c r="F87" s="257"/>
      <c r="G87" s="257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51"/>
      <c r="Z87" s="151"/>
      <c r="AA87" s="151"/>
      <c r="AB87" s="151"/>
      <c r="AC87" s="151"/>
      <c r="AD87" s="151"/>
      <c r="AE87" s="151"/>
      <c r="AF87" s="151"/>
      <c r="AG87" s="151" t="s">
        <v>271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ht="22.5" outlineLevel="1" x14ac:dyDescent="0.2">
      <c r="A88" s="170">
        <v>50</v>
      </c>
      <c r="B88" s="171" t="s">
        <v>404</v>
      </c>
      <c r="C88" s="187" t="s">
        <v>405</v>
      </c>
      <c r="D88" s="172" t="s">
        <v>326</v>
      </c>
      <c r="E88" s="173">
        <v>245</v>
      </c>
      <c r="F88" s="174"/>
      <c r="G88" s="175">
        <f>ROUND(E88*F88,2)</f>
        <v>0</v>
      </c>
      <c r="H88" s="174"/>
      <c r="I88" s="175">
        <f>ROUND(E88*H88,2)</f>
        <v>0</v>
      </c>
      <c r="J88" s="174"/>
      <c r="K88" s="175">
        <f>ROUND(E88*J88,2)</f>
        <v>0</v>
      </c>
      <c r="L88" s="175">
        <v>21</v>
      </c>
      <c r="M88" s="175">
        <f>G88*(1+L88/100)</f>
        <v>0</v>
      </c>
      <c r="N88" s="175">
        <v>0.1</v>
      </c>
      <c r="O88" s="175">
        <f>ROUND(E88*N88,2)</f>
        <v>24.5</v>
      </c>
      <c r="P88" s="175">
        <v>0</v>
      </c>
      <c r="Q88" s="175">
        <f>ROUND(E88*P88,2)</f>
        <v>0</v>
      </c>
      <c r="R88" s="175" t="s">
        <v>358</v>
      </c>
      <c r="S88" s="175" t="s">
        <v>267</v>
      </c>
      <c r="T88" s="176" t="s">
        <v>267</v>
      </c>
      <c r="U88" s="161">
        <v>0.44</v>
      </c>
      <c r="V88" s="161">
        <f>ROUND(E88*U88,2)</f>
        <v>107.8</v>
      </c>
      <c r="W88" s="161"/>
      <c r="X88" s="161" t="s">
        <v>268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269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256" t="s">
        <v>406</v>
      </c>
      <c r="D89" s="257"/>
      <c r="E89" s="257"/>
      <c r="F89" s="257"/>
      <c r="G89" s="257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51"/>
      <c r="Z89" s="151"/>
      <c r="AA89" s="151"/>
      <c r="AB89" s="151"/>
      <c r="AC89" s="151"/>
      <c r="AD89" s="151"/>
      <c r="AE89" s="151"/>
      <c r="AF89" s="151"/>
      <c r="AG89" s="151" t="s">
        <v>271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ht="22.5" outlineLevel="1" x14ac:dyDescent="0.2">
      <c r="A90" s="170">
        <v>51</v>
      </c>
      <c r="B90" s="171" t="s">
        <v>407</v>
      </c>
      <c r="C90" s="187" t="s">
        <v>408</v>
      </c>
      <c r="D90" s="172" t="s">
        <v>290</v>
      </c>
      <c r="E90" s="173">
        <v>244.63499999999999</v>
      </c>
      <c r="F90" s="174"/>
      <c r="G90" s="175">
        <f>ROUND(E90*F90,2)</f>
        <v>0</v>
      </c>
      <c r="H90" s="174"/>
      <c r="I90" s="175">
        <f>ROUND(E90*H90,2)</f>
        <v>0</v>
      </c>
      <c r="J90" s="174"/>
      <c r="K90" s="175">
        <f>ROUND(E90*J90,2)</f>
        <v>0</v>
      </c>
      <c r="L90" s="175">
        <v>21</v>
      </c>
      <c r="M90" s="175">
        <f>G90*(1+L90/100)</f>
        <v>0</v>
      </c>
      <c r="N90" s="175">
        <v>0</v>
      </c>
      <c r="O90" s="175">
        <f>ROUND(E90*N90,2)</f>
        <v>0</v>
      </c>
      <c r="P90" s="175">
        <v>0</v>
      </c>
      <c r="Q90" s="175">
        <f>ROUND(E90*P90,2)</f>
        <v>0</v>
      </c>
      <c r="R90" s="175" t="s">
        <v>409</v>
      </c>
      <c r="S90" s="175" t="s">
        <v>267</v>
      </c>
      <c r="T90" s="176" t="s">
        <v>267</v>
      </c>
      <c r="U90" s="161">
        <v>0.61599999999999999</v>
      </c>
      <c r="V90" s="161">
        <f>ROUND(E90*U90,2)</f>
        <v>150.69999999999999</v>
      </c>
      <c r="W90" s="161"/>
      <c r="X90" s="161" t="s">
        <v>268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269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256" t="s">
        <v>410</v>
      </c>
      <c r="D91" s="257"/>
      <c r="E91" s="257"/>
      <c r="F91" s="257"/>
      <c r="G91" s="257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51"/>
      <c r="Z91" s="151"/>
      <c r="AA91" s="151"/>
      <c r="AB91" s="151"/>
      <c r="AC91" s="151"/>
      <c r="AD91" s="151"/>
      <c r="AE91" s="151"/>
      <c r="AF91" s="151"/>
      <c r="AG91" s="151" t="s">
        <v>271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ht="22.5" outlineLevel="1" x14ac:dyDescent="0.2">
      <c r="A92" s="170">
        <v>52</v>
      </c>
      <c r="B92" s="171" t="s">
        <v>411</v>
      </c>
      <c r="C92" s="187" t="s">
        <v>412</v>
      </c>
      <c r="D92" s="172" t="s">
        <v>290</v>
      </c>
      <c r="E92" s="173">
        <v>77.311250000000001</v>
      </c>
      <c r="F92" s="174"/>
      <c r="G92" s="175">
        <f>ROUND(E92*F92,2)</f>
        <v>0</v>
      </c>
      <c r="H92" s="174"/>
      <c r="I92" s="175">
        <f>ROUND(E92*H92,2)</f>
        <v>0</v>
      </c>
      <c r="J92" s="174"/>
      <c r="K92" s="175">
        <f>ROUND(E92*J92,2)</f>
        <v>0</v>
      </c>
      <c r="L92" s="175">
        <v>21</v>
      </c>
      <c r="M92" s="175">
        <f>G92*(1+L92/100)</f>
        <v>0</v>
      </c>
      <c r="N92" s="175">
        <v>0.10638</v>
      </c>
      <c r="O92" s="175">
        <f>ROUND(E92*N92,2)</f>
        <v>8.2200000000000006</v>
      </c>
      <c r="P92" s="175">
        <v>0</v>
      </c>
      <c r="Q92" s="175">
        <f>ROUND(E92*P92,2)</f>
        <v>0</v>
      </c>
      <c r="R92" s="175" t="s">
        <v>329</v>
      </c>
      <c r="S92" s="175" t="s">
        <v>267</v>
      </c>
      <c r="T92" s="176" t="s">
        <v>267</v>
      </c>
      <c r="U92" s="161">
        <v>0.55674999999999997</v>
      </c>
      <c r="V92" s="161">
        <f>ROUND(E92*U92,2)</f>
        <v>43.04</v>
      </c>
      <c r="W92" s="161"/>
      <c r="X92" s="161" t="s">
        <v>268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269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ht="22.5" outlineLevel="1" x14ac:dyDescent="0.2">
      <c r="A93" s="158"/>
      <c r="B93" s="159"/>
      <c r="C93" s="256" t="s">
        <v>413</v>
      </c>
      <c r="D93" s="257"/>
      <c r="E93" s="257"/>
      <c r="F93" s="257"/>
      <c r="G93" s="257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51"/>
      <c r="Z93" s="151"/>
      <c r="AA93" s="151"/>
      <c r="AB93" s="151"/>
      <c r="AC93" s="151"/>
      <c r="AD93" s="151"/>
      <c r="AE93" s="151"/>
      <c r="AF93" s="151"/>
      <c r="AG93" s="151" t="s">
        <v>271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91" t="str">
        <f>C93</f>
        <v>jednoduché nebo příčky zděné do svislé dřevěné, cihelné, betonové nebo ocelové konstrukce na jakoukoliv maltu vápenocementovou (MVC) nebo cementovou (MC),</v>
      </c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70">
        <v>53</v>
      </c>
      <c r="B94" s="171" t="s">
        <v>414</v>
      </c>
      <c r="C94" s="187" t="s">
        <v>415</v>
      </c>
      <c r="D94" s="172" t="s">
        <v>322</v>
      </c>
      <c r="E94" s="173">
        <v>21</v>
      </c>
      <c r="F94" s="174"/>
      <c r="G94" s="175">
        <f>ROUND(E94*F94,2)</f>
        <v>0</v>
      </c>
      <c r="H94" s="174"/>
      <c r="I94" s="175">
        <f>ROUND(E94*H94,2)</f>
        <v>0</v>
      </c>
      <c r="J94" s="174"/>
      <c r="K94" s="175">
        <f>ROUND(E94*J94,2)</f>
        <v>0</v>
      </c>
      <c r="L94" s="175">
        <v>21</v>
      </c>
      <c r="M94" s="175">
        <f>G94*(1+L94/100)</f>
        <v>0</v>
      </c>
      <c r="N94" s="175">
        <v>1.0200000000000001E-3</v>
      </c>
      <c r="O94" s="175">
        <f>ROUND(E94*N94,2)</f>
        <v>0.02</v>
      </c>
      <c r="P94" s="175">
        <v>0</v>
      </c>
      <c r="Q94" s="175">
        <f>ROUND(E94*P94,2)</f>
        <v>0</v>
      </c>
      <c r="R94" s="175" t="s">
        <v>329</v>
      </c>
      <c r="S94" s="175" t="s">
        <v>267</v>
      </c>
      <c r="T94" s="176" t="s">
        <v>267</v>
      </c>
      <c r="U94" s="161">
        <v>0.223</v>
      </c>
      <c r="V94" s="161">
        <f>ROUND(E94*U94,2)</f>
        <v>4.68</v>
      </c>
      <c r="W94" s="161"/>
      <c r="X94" s="161" t="s">
        <v>268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269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256" t="s">
        <v>416</v>
      </c>
      <c r="D95" s="257"/>
      <c r="E95" s="257"/>
      <c r="F95" s="257"/>
      <c r="G95" s="257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51"/>
      <c r="Z95" s="151"/>
      <c r="AA95" s="151"/>
      <c r="AB95" s="151"/>
      <c r="AC95" s="151"/>
      <c r="AD95" s="151"/>
      <c r="AE95" s="151"/>
      <c r="AF95" s="151"/>
      <c r="AG95" s="151" t="s">
        <v>271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70">
        <v>54</v>
      </c>
      <c r="B96" s="171" t="s">
        <v>417</v>
      </c>
      <c r="C96" s="187" t="s">
        <v>418</v>
      </c>
      <c r="D96" s="172" t="s">
        <v>290</v>
      </c>
      <c r="E96" s="173">
        <v>1.28</v>
      </c>
      <c r="F96" s="174"/>
      <c r="G96" s="175">
        <f>ROUND(E96*F96,2)</f>
        <v>0</v>
      </c>
      <c r="H96" s="174"/>
      <c r="I96" s="175">
        <f>ROUND(E96*H96,2)</f>
        <v>0</v>
      </c>
      <c r="J96" s="174"/>
      <c r="K96" s="175">
        <f>ROUND(E96*J96,2)</f>
        <v>0</v>
      </c>
      <c r="L96" s="175">
        <v>21</v>
      </c>
      <c r="M96" s="175">
        <f>G96*(1+L96/100)</f>
        <v>0</v>
      </c>
      <c r="N96" s="175">
        <v>0.15679999999999999</v>
      </c>
      <c r="O96" s="175">
        <f>ROUND(E96*N96,2)</f>
        <v>0.2</v>
      </c>
      <c r="P96" s="175">
        <v>0</v>
      </c>
      <c r="Q96" s="175">
        <f>ROUND(E96*P96,2)</f>
        <v>0</v>
      </c>
      <c r="R96" s="175" t="s">
        <v>329</v>
      </c>
      <c r="S96" s="175" t="s">
        <v>267</v>
      </c>
      <c r="T96" s="176" t="s">
        <v>267</v>
      </c>
      <c r="U96" s="161">
        <v>1.2225999999999999</v>
      </c>
      <c r="V96" s="161">
        <f>ROUND(E96*U96,2)</f>
        <v>1.56</v>
      </c>
      <c r="W96" s="161"/>
      <c r="X96" s="161" t="s">
        <v>268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269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256" t="s">
        <v>419</v>
      </c>
      <c r="D97" s="257"/>
      <c r="E97" s="257"/>
      <c r="F97" s="257"/>
      <c r="G97" s="257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51"/>
      <c r="Z97" s="151"/>
      <c r="AA97" s="151"/>
      <c r="AB97" s="151"/>
      <c r="AC97" s="151"/>
      <c r="AD97" s="151"/>
      <c r="AE97" s="151"/>
      <c r="AF97" s="151"/>
      <c r="AG97" s="151" t="s">
        <v>271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ht="22.5" outlineLevel="1" x14ac:dyDescent="0.2">
      <c r="A98" s="170">
        <v>55</v>
      </c>
      <c r="B98" s="171" t="s">
        <v>420</v>
      </c>
      <c r="C98" s="187" t="s">
        <v>421</v>
      </c>
      <c r="D98" s="172" t="s">
        <v>265</v>
      </c>
      <c r="E98" s="173">
        <v>23.483059999999998</v>
      </c>
      <c r="F98" s="174"/>
      <c r="G98" s="175">
        <f>ROUND(E98*F98,2)</f>
        <v>0</v>
      </c>
      <c r="H98" s="174"/>
      <c r="I98" s="175">
        <f>ROUND(E98*H98,2)</f>
        <v>0</v>
      </c>
      <c r="J98" s="174"/>
      <c r="K98" s="175">
        <f>ROUND(E98*J98,2)</f>
        <v>0</v>
      </c>
      <c r="L98" s="175">
        <v>21</v>
      </c>
      <c r="M98" s="175">
        <f>G98*(1+L98/100)</f>
        <v>0</v>
      </c>
      <c r="N98" s="175">
        <v>2.59138</v>
      </c>
      <c r="O98" s="175">
        <f>ROUND(E98*N98,2)</f>
        <v>60.85</v>
      </c>
      <c r="P98" s="175">
        <v>0</v>
      </c>
      <c r="Q98" s="175">
        <f>ROUND(E98*P98,2)</f>
        <v>0</v>
      </c>
      <c r="R98" s="175" t="s">
        <v>358</v>
      </c>
      <c r="S98" s="175" t="s">
        <v>267</v>
      </c>
      <c r="T98" s="176" t="s">
        <v>267</v>
      </c>
      <c r="U98" s="161">
        <v>4.1929999999999996</v>
      </c>
      <c r="V98" s="161">
        <f>ROUND(E98*U98,2)</f>
        <v>98.46</v>
      </c>
      <c r="W98" s="161"/>
      <c r="X98" s="161" t="s">
        <v>268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269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ht="22.5" outlineLevel="1" x14ac:dyDescent="0.2">
      <c r="A99" s="158"/>
      <c r="B99" s="159"/>
      <c r="C99" s="256" t="s">
        <v>422</v>
      </c>
      <c r="D99" s="257"/>
      <c r="E99" s="257"/>
      <c r="F99" s="257"/>
      <c r="G99" s="257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51"/>
      <c r="Z99" s="151"/>
      <c r="AA99" s="151"/>
      <c r="AB99" s="151"/>
      <c r="AC99" s="151"/>
      <c r="AD99" s="151"/>
      <c r="AE99" s="151"/>
      <c r="AF99" s="151"/>
      <c r="AG99" s="151" t="s">
        <v>271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91" t="str">
        <f>C99</f>
        <v>čistíren odpadních vod (mimo budovy), nádrží, vodojemů, žlabů nebo kanálů, včetně pomocného pracovního lešení o výšce podlahy do 1900 mm a pro zatížení do 1,5 kPa,</v>
      </c>
      <c r="BB99" s="151"/>
      <c r="BC99" s="151"/>
      <c r="BD99" s="151"/>
      <c r="BE99" s="151"/>
      <c r="BF99" s="151"/>
      <c r="BG99" s="151"/>
      <c r="BH99" s="151"/>
    </row>
    <row r="100" spans="1:60" ht="22.5" outlineLevel="1" x14ac:dyDescent="0.2">
      <c r="A100" s="170">
        <v>56</v>
      </c>
      <c r="B100" s="171" t="s">
        <v>423</v>
      </c>
      <c r="C100" s="187" t="s">
        <v>424</v>
      </c>
      <c r="D100" s="172" t="s">
        <v>290</v>
      </c>
      <c r="E100" s="173">
        <v>169.63863000000001</v>
      </c>
      <c r="F100" s="174"/>
      <c r="G100" s="175">
        <f>ROUND(E100*F100,2)</f>
        <v>0</v>
      </c>
      <c r="H100" s="174"/>
      <c r="I100" s="175">
        <f>ROUND(E100*H100,2)</f>
        <v>0</v>
      </c>
      <c r="J100" s="174"/>
      <c r="K100" s="175">
        <f>ROUND(E100*J100,2)</f>
        <v>0</v>
      </c>
      <c r="L100" s="175">
        <v>21</v>
      </c>
      <c r="M100" s="175">
        <f>G100*(1+L100/100)</f>
        <v>0</v>
      </c>
      <c r="N100" s="175">
        <v>6.5350000000000005E-2</v>
      </c>
      <c r="O100" s="175">
        <f>ROUND(E100*N100,2)</f>
        <v>11.09</v>
      </c>
      <c r="P100" s="175">
        <v>0</v>
      </c>
      <c r="Q100" s="175">
        <f>ROUND(E100*P100,2)</f>
        <v>0</v>
      </c>
      <c r="R100" s="175" t="s">
        <v>358</v>
      </c>
      <c r="S100" s="175" t="s">
        <v>267</v>
      </c>
      <c r="T100" s="176" t="s">
        <v>267</v>
      </c>
      <c r="U100" s="161">
        <v>1.72</v>
      </c>
      <c r="V100" s="161">
        <f>ROUND(E100*U100,2)</f>
        <v>291.77999999999997</v>
      </c>
      <c r="W100" s="161"/>
      <c r="X100" s="161" t="s">
        <v>268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269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256" t="s">
        <v>425</v>
      </c>
      <c r="D101" s="257"/>
      <c r="E101" s="257"/>
      <c r="F101" s="257"/>
      <c r="G101" s="257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271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258" t="s">
        <v>426</v>
      </c>
      <c r="D102" s="259"/>
      <c r="E102" s="259"/>
      <c r="F102" s="259"/>
      <c r="G102" s="259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271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258" t="s">
        <v>427</v>
      </c>
      <c r="D103" s="259"/>
      <c r="E103" s="259"/>
      <c r="F103" s="259"/>
      <c r="G103" s="259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271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ht="22.5" outlineLevel="1" x14ac:dyDescent="0.2">
      <c r="A104" s="170">
        <v>57</v>
      </c>
      <c r="B104" s="171" t="s">
        <v>428</v>
      </c>
      <c r="C104" s="187" t="s">
        <v>429</v>
      </c>
      <c r="D104" s="172" t="s">
        <v>290</v>
      </c>
      <c r="E104" s="173">
        <v>169.63863000000001</v>
      </c>
      <c r="F104" s="174"/>
      <c r="G104" s="175">
        <f>ROUND(E104*F104,2)</f>
        <v>0</v>
      </c>
      <c r="H104" s="174"/>
      <c r="I104" s="175">
        <f>ROUND(E104*H104,2)</f>
        <v>0</v>
      </c>
      <c r="J104" s="174"/>
      <c r="K104" s="175">
        <f>ROUND(E104*J104,2)</f>
        <v>0</v>
      </c>
      <c r="L104" s="175">
        <v>21</v>
      </c>
      <c r="M104" s="175">
        <f>G104*(1+L104/100)</f>
        <v>0</v>
      </c>
      <c r="N104" s="175">
        <v>0</v>
      </c>
      <c r="O104" s="175">
        <f>ROUND(E104*N104,2)</f>
        <v>0</v>
      </c>
      <c r="P104" s="175">
        <v>0</v>
      </c>
      <c r="Q104" s="175">
        <f>ROUND(E104*P104,2)</f>
        <v>0</v>
      </c>
      <c r="R104" s="175" t="s">
        <v>358</v>
      </c>
      <c r="S104" s="175" t="s">
        <v>267</v>
      </c>
      <c r="T104" s="176" t="s">
        <v>267</v>
      </c>
      <c r="U104" s="161">
        <v>0.65</v>
      </c>
      <c r="V104" s="161">
        <f>ROUND(E104*U104,2)</f>
        <v>110.27</v>
      </c>
      <c r="W104" s="161"/>
      <c r="X104" s="161" t="s">
        <v>268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269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256" t="s">
        <v>425</v>
      </c>
      <c r="D105" s="257"/>
      <c r="E105" s="257"/>
      <c r="F105" s="257"/>
      <c r="G105" s="257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271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258" t="s">
        <v>426</v>
      </c>
      <c r="D106" s="259"/>
      <c r="E106" s="259"/>
      <c r="F106" s="259"/>
      <c r="G106" s="259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51"/>
      <c r="Z106" s="151"/>
      <c r="AA106" s="151"/>
      <c r="AB106" s="151"/>
      <c r="AC106" s="151"/>
      <c r="AD106" s="151"/>
      <c r="AE106" s="151"/>
      <c r="AF106" s="151"/>
      <c r="AG106" s="151" t="s">
        <v>271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258" t="s">
        <v>427</v>
      </c>
      <c r="D107" s="259"/>
      <c r="E107" s="259"/>
      <c r="F107" s="259"/>
      <c r="G107" s="259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271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70">
        <v>58</v>
      </c>
      <c r="B108" s="171" t="s">
        <v>430</v>
      </c>
      <c r="C108" s="187" t="s">
        <v>431</v>
      </c>
      <c r="D108" s="172" t="s">
        <v>346</v>
      </c>
      <c r="E108" s="173">
        <v>2.8179699999999999</v>
      </c>
      <c r="F108" s="174"/>
      <c r="G108" s="175">
        <f>ROUND(E108*F108,2)</f>
        <v>0</v>
      </c>
      <c r="H108" s="174"/>
      <c r="I108" s="175">
        <f>ROUND(E108*H108,2)</f>
        <v>0</v>
      </c>
      <c r="J108" s="174"/>
      <c r="K108" s="175">
        <f>ROUND(E108*J108,2)</f>
        <v>0</v>
      </c>
      <c r="L108" s="175">
        <v>21</v>
      </c>
      <c r="M108" s="175">
        <f>G108*(1+L108/100)</f>
        <v>0</v>
      </c>
      <c r="N108" s="175">
        <v>1.02535</v>
      </c>
      <c r="O108" s="175">
        <f>ROUND(E108*N108,2)</f>
        <v>2.89</v>
      </c>
      <c r="P108" s="175">
        <v>0</v>
      </c>
      <c r="Q108" s="175">
        <f>ROUND(E108*P108,2)</f>
        <v>0</v>
      </c>
      <c r="R108" s="175" t="s">
        <v>358</v>
      </c>
      <c r="S108" s="175" t="s">
        <v>267</v>
      </c>
      <c r="T108" s="176" t="s">
        <v>267</v>
      </c>
      <c r="U108" s="161">
        <v>22.07</v>
      </c>
      <c r="V108" s="161">
        <f>ROUND(E108*U108,2)</f>
        <v>62.19</v>
      </c>
      <c r="W108" s="161"/>
      <c r="X108" s="161" t="s">
        <v>268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269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ht="22.5" outlineLevel="1" x14ac:dyDescent="0.2">
      <c r="A109" s="158"/>
      <c r="B109" s="159"/>
      <c r="C109" s="256" t="s">
        <v>432</v>
      </c>
      <c r="D109" s="257"/>
      <c r="E109" s="257"/>
      <c r="F109" s="257"/>
      <c r="G109" s="257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51"/>
      <c r="Z109" s="151"/>
      <c r="AA109" s="151"/>
      <c r="AB109" s="151"/>
      <c r="AC109" s="151"/>
      <c r="AD109" s="151"/>
      <c r="AE109" s="151"/>
      <c r="AF109" s="151"/>
      <c r="AG109" s="151" t="s">
        <v>271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91" t="str">
        <f>C109</f>
        <v>čistíren odpadních vod (mimo budovy), nádrží, vodojemů, žlabů nebo kanálů , včetně pomocného pracovního lešení o výšce podlahy do 1900 mm a pro zatížení do 1,5 kPa,</v>
      </c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77">
        <v>59</v>
      </c>
      <c r="B110" s="178" t="s">
        <v>433</v>
      </c>
      <c r="C110" s="186" t="s">
        <v>434</v>
      </c>
      <c r="D110" s="179" t="s">
        <v>346</v>
      </c>
      <c r="E110" s="180">
        <v>0.13650999999999999</v>
      </c>
      <c r="F110" s="181"/>
      <c r="G110" s="182">
        <f>ROUND(E110*F110,2)</f>
        <v>0</v>
      </c>
      <c r="H110" s="181"/>
      <c r="I110" s="182">
        <f>ROUND(E110*H110,2)</f>
        <v>0</v>
      </c>
      <c r="J110" s="181"/>
      <c r="K110" s="182">
        <f>ROUND(E110*J110,2)</f>
        <v>0</v>
      </c>
      <c r="L110" s="182">
        <v>21</v>
      </c>
      <c r="M110" s="182">
        <f>G110*(1+L110/100)</f>
        <v>0</v>
      </c>
      <c r="N110" s="182">
        <v>1</v>
      </c>
      <c r="O110" s="182">
        <f>ROUND(E110*N110,2)</f>
        <v>0.14000000000000001</v>
      </c>
      <c r="P110" s="182">
        <v>0</v>
      </c>
      <c r="Q110" s="182">
        <f>ROUND(E110*P110,2)</f>
        <v>0</v>
      </c>
      <c r="R110" s="182" t="s">
        <v>435</v>
      </c>
      <c r="S110" s="182" t="s">
        <v>267</v>
      </c>
      <c r="T110" s="183" t="s">
        <v>267</v>
      </c>
      <c r="U110" s="161">
        <v>0</v>
      </c>
      <c r="V110" s="161">
        <f>ROUND(E110*U110,2)</f>
        <v>0</v>
      </c>
      <c r="W110" s="161"/>
      <c r="X110" s="161" t="s">
        <v>436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437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77">
        <v>60</v>
      </c>
      <c r="B111" s="178" t="s">
        <v>438</v>
      </c>
      <c r="C111" s="186" t="s">
        <v>439</v>
      </c>
      <c r="D111" s="179" t="s">
        <v>290</v>
      </c>
      <c r="E111" s="180">
        <v>273.99119999999999</v>
      </c>
      <c r="F111" s="181"/>
      <c r="G111" s="182">
        <f>ROUND(E111*F111,2)</f>
        <v>0</v>
      </c>
      <c r="H111" s="181"/>
      <c r="I111" s="182">
        <f>ROUND(E111*H111,2)</f>
        <v>0</v>
      </c>
      <c r="J111" s="181"/>
      <c r="K111" s="182">
        <f>ROUND(E111*J111,2)</f>
        <v>0</v>
      </c>
      <c r="L111" s="182">
        <v>21</v>
      </c>
      <c r="M111" s="182">
        <f>G111*(1+L111/100)</f>
        <v>0</v>
      </c>
      <c r="N111" s="182">
        <v>1.061E-2</v>
      </c>
      <c r="O111" s="182">
        <f>ROUND(E111*N111,2)</f>
        <v>2.91</v>
      </c>
      <c r="P111" s="182">
        <v>0</v>
      </c>
      <c r="Q111" s="182">
        <f>ROUND(E111*P111,2)</f>
        <v>0</v>
      </c>
      <c r="R111" s="182"/>
      <c r="S111" s="182" t="s">
        <v>238</v>
      </c>
      <c r="T111" s="183" t="s">
        <v>239</v>
      </c>
      <c r="U111" s="161">
        <v>0</v>
      </c>
      <c r="V111" s="161">
        <f>ROUND(E111*U111,2)</f>
        <v>0</v>
      </c>
      <c r="W111" s="161"/>
      <c r="X111" s="161" t="s">
        <v>436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437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x14ac:dyDescent="0.2">
      <c r="A112" s="164" t="s">
        <v>233</v>
      </c>
      <c r="B112" s="165" t="s">
        <v>93</v>
      </c>
      <c r="C112" s="185" t="s">
        <v>94</v>
      </c>
      <c r="D112" s="166"/>
      <c r="E112" s="167"/>
      <c r="F112" s="168"/>
      <c r="G112" s="168">
        <f>SUMIF(AG113:AG136,"&lt;&gt;NOR",G113:G136)</f>
        <v>0</v>
      </c>
      <c r="H112" s="168"/>
      <c r="I112" s="168">
        <f>SUM(I113:I136)</f>
        <v>0</v>
      </c>
      <c r="J112" s="168"/>
      <c r="K112" s="168">
        <f>SUM(K113:K136)</f>
        <v>0</v>
      </c>
      <c r="L112" s="168"/>
      <c r="M112" s="168">
        <f>SUM(M113:M136)</f>
        <v>0</v>
      </c>
      <c r="N112" s="168"/>
      <c r="O112" s="168">
        <f>SUM(O113:O136)</f>
        <v>89.73</v>
      </c>
      <c r="P112" s="168"/>
      <c r="Q112" s="168">
        <f>SUM(Q113:Q136)</f>
        <v>0</v>
      </c>
      <c r="R112" s="168"/>
      <c r="S112" s="168"/>
      <c r="T112" s="169"/>
      <c r="U112" s="163"/>
      <c r="V112" s="163">
        <f>SUM(V113:V136)</f>
        <v>1184.6299999999999</v>
      </c>
      <c r="W112" s="163"/>
      <c r="X112" s="163"/>
      <c r="AG112" t="s">
        <v>234</v>
      </c>
    </row>
    <row r="113" spans="1:60" outlineLevel="1" x14ac:dyDescent="0.2">
      <c r="A113" s="170">
        <v>61</v>
      </c>
      <c r="B113" s="171" t="s">
        <v>440</v>
      </c>
      <c r="C113" s="187" t="s">
        <v>441</v>
      </c>
      <c r="D113" s="172" t="s">
        <v>346</v>
      </c>
      <c r="E113" s="173">
        <v>0.29403000000000001</v>
      </c>
      <c r="F113" s="174"/>
      <c r="G113" s="175">
        <f>ROUND(E113*F113,2)</f>
        <v>0</v>
      </c>
      <c r="H113" s="174"/>
      <c r="I113" s="175">
        <f>ROUND(E113*H113,2)</f>
        <v>0</v>
      </c>
      <c r="J113" s="174"/>
      <c r="K113" s="175">
        <f>ROUND(E113*J113,2)</f>
        <v>0</v>
      </c>
      <c r="L113" s="175">
        <v>21</v>
      </c>
      <c r="M113" s="175">
        <f>G113*(1+L113/100)</f>
        <v>0</v>
      </c>
      <c r="N113" s="175">
        <v>1.9009999999999999E-2</v>
      </c>
      <c r="O113" s="175">
        <f>ROUND(E113*N113,2)</f>
        <v>0.01</v>
      </c>
      <c r="P113" s="175">
        <v>0</v>
      </c>
      <c r="Q113" s="175">
        <f>ROUND(E113*P113,2)</f>
        <v>0</v>
      </c>
      <c r="R113" s="175" t="s">
        <v>329</v>
      </c>
      <c r="S113" s="175" t="s">
        <v>267</v>
      </c>
      <c r="T113" s="176" t="s">
        <v>267</v>
      </c>
      <c r="U113" s="161">
        <v>18.175000000000001</v>
      </c>
      <c r="V113" s="161">
        <f>ROUND(E113*U113,2)</f>
        <v>5.34</v>
      </c>
      <c r="W113" s="161"/>
      <c r="X113" s="161" t="s">
        <v>268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269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256" t="s">
        <v>442</v>
      </c>
      <c r="D114" s="257"/>
      <c r="E114" s="257"/>
      <c r="F114" s="257"/>
      <c r="G114" s="257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271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ht="33.75" outlineLevel="1" x14ac:dyDescent="0.2">
      <c r="A115" s="177">
        <v>62</v>
      </c>
      <c r="B115" s="178" t="s">
        <v>443</v>
      </c>
      <c r="C115" s="186" t="s">
        <v>444</v>
      </c>
      <c r="D115" s="179" t="s">
        <v>290</v>
      </c>
      <c r="E115" s="180">
        <v>64.38</v>
      </c>
      <c r="F115" s="181"/>
      <c r="G115" s="182">
        <f t="shared" ref="G115:G121" si="7">ROUND(E115*F115,2)</f>
        <v>0</v>
      </c>
      <c r="H115" s="181"/>
      <c r="I115" s="182">
        <f t="shared" ref="I115:I121" si="8">ROUND(E115*H115,2)</f>
        <v>0</v>
      </c>
      <c r="J115" s="181"/>
      <c r="K115" s="182">
        <f t="shared" ref="K115:K121" si="9">ROUND(E115*J115,2)</f>
        <v>0</v>
      </c>
      <c r="L115" s="182">
        <v>21</v>
      </c>
      <c r="M115" s="182">
        <f t="shared" ref="M115:M121" si="10">G115*(1+L115/100)</f>
        <v>0</v>
      </c>
      <c r="N115" s="182">
        <v>1.375E-2</v>
      </c>
      <c r="O115" s="182">
        <f t="shared" ref="O115:O121" si="11">ROUND(E115*N115,2)</f>
        <v>0.89</v>
      </c>
      <c r="P115" s="182">
        <v>0</v>
      </c>
      <c r="Q115" s="182">
        <f t="shared" ref="Q115:Q121" si="12">ROUND(E115*P115,2)</f>
        <v>0</v>
      </c>
      <c r="R115" s="182" t="s">
        <v>329</v>
      </c>
      <c r="S115" s="182" t="s">
        <v>267</v>
      </c>
      <c r="T115" s="183" t="s">
        <v>267</v>
      </c>
      <c r="U115" s="161">
        <v>0.95</v>
      </c>
      <c r="V115" s="161">
        <f t="shared" ref="V115:V121" si="13">ROUND(E115*U115,2)</f>
        <v>61.16</v>
      </c>
      <c r="W115" s="161"/>
      <c r="X115" s="161" t="s">
        <v>268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269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ht="22.5" outlineLevel="1" x14ac:dyDescent="0.2">
      <c r="A116" s="177">
        <v>63</v>
      </c>
      <c r="B116" s="178" t="s">
        <v>445</v>
      </c>
      <c r="C116" s="186" t="s">
        <v>446</v>
      </c>
      <c r="D116" s="179" t="s">
        <v>290</v>
      </c>
      <c r="E116" s="180">
        <v>2.64</v>
      </c>
      <c r="F116" s="181"/>
      <c r="G116" s="182">
        <f t="shared" si="7"/>
        <v>0</v>
      </c>
      <c r="H116" s="181"/>
      <c r="I116" s="182">
        <f t="shared" si="8"/>
        <v>0</v>
      </c>
      <c r="J116" s="181"/>
      <c r="K116" s="182">
        <f t="shared" si="9"/>
        <v>0</v>
      </c>
      <c r="L116" s="182">
        <v>21</v>
      </c>
      <c r="M116" s="182">
        <f t="shared" si="10"/>
        <v>0</v>
      </c>
      <c r="N116" s="182">
        <v>0</v>
      </c>
      <c r="O116" s="182">
        <f t="shared" si="11"/>
        <v>0</v>
      </c>
      <c r="P116" s="182">
        <v>0</v>
      </c>
      <c r="Q116" s="182">
        <f t="shared" si="12"/>
        <v>0</v>
      </c>
      <c r="R116" s="182" t="s">
        <v>329</v>
      </c>
      <c r="S116" s="182" t="s">
        <v>267</v>
      </c>
      <c r="T116" s="183" t="s">
        <v>267</v>
      </c>
      <c r="U116" s="161">
        <v>0.43</v>
      </c>
      <c r="V116" s="161">
        <f t="shared" si="13"/>
        <v>1.1399999999999999</v>
      </c>
      <c r="W116" s="161"/>
      <c r="X116" s="161" t="s">
        <v>268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269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ht="22.5" outlineLevel="1" x14ac:dyDescent="0.2">
      <c r="A117" s="177">
        <v>64</v>
      </c>
      <c r="B117" s="178" t="s">
        <v>447</v>
      </c>
      <c r="C117" s="186" t="s">
        <v>448</v>
      </c>
      <c r="D117" s="179" t="s">
        <v>290</v>
      </c>
      <c r="E117" s="180">
        <v>15.2</v>
      </c>
      <c r="F117" s="181"/>
      <c r="G117" s="182">
        <f t="shared" si="7"/>
        <v>0</v>
      </c>
      <c r="H117" s="181"/>
      <c r="I117" s="182">
        <f t="shared" si="8"/>
        <v>0</v>
      </c>
      <c r="J117" s="181"/>
      <c r="K117" s="182">
        <f t="shared" si="9"/>
        <v>0</v>
      </c>
      <c r="L117" s="182">
        <v>21</v>
      </c>
      <c r="M117" s="182">
        <f t="shared" si="10"/>
        <v>0</v>
      </c>
      <c r="N117" s="182">
        <v>0</v>
      </c>
      <c r="O117" s="182">
        <f t="shared" si="11"/>
        <v>0</v>
      </c>
      <c r="P117" s="182">
        <v>0</v>
      </c>
      <c r="Q117" s="182">
        <f t="shared" si="12"/>
        <v>0</v>
      </c>
      <c r="R117" s="182" t="s">
        <v>329</v>
      </c>
      <c r="S117" s="182" t="s">
        <v>267</v>
      </c>
      <c r="T117" s="183" t="s">
        <v>267</v>
      </c>
      <c r="U117" s="161">
        <v>0.28000000000000003</v>
      </c>
      <c r="V117" s="161">
        <f t="shared" si="13"/>
        <v>4.26</v>
      </c>
      <c r="W117" s="161"/>
      <c r="X117" s="161" t="s">
        <v>268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269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77">
        <v>65</v>
      </c>
      <c r="B118" s="178" t="s">
        <v>449</v>
      </c>
      <c r="C118" s="186" t="s">
        <v>450</v>
      </c>
      <c r="D118" s="179" t="s">
        <v>265</v>
      </c>
      <c r="E118" s="180">
        <v>11.36425</v>
      </c>
      <c r="F118" s="181"/>
      <c r="G118" s="182">
        <f t="shared" si="7"/>
        <v>0</v>
      </c>
      <c r="H118" s="181"/>
      <c r="I118" s="182">
        <f t="shared" si="8"/>
        <v>0</v>
      </c>
      <c r="J118" s="181"/>
      <c r="K118" s="182">
        <f t="shared" si="9"/>
        <v>0</v>
      </c>
      <c r="L118" s="182">
        <v>21</v>
      </c>
      <c r="M118" s="182">
        <f t="shared" si="10"/>
        <v>0</v>
      </c>
      <c r="N118" s="182">
        <v>2.5251100000000002</v>
      </c>
      <c r="O118" s="182">
        <f t="shared" si="11"/>
        <v>28.7</v>
      </c>
      <c r="P118" s="182">
        <v>0</v>
      </c>
      <c r="Q118" s="182">
        <f t="shared" si="12"/>
        <v>0</v>
      </c>
      <c r="R118" s="182" t="s">
        <v>329</v>
      </c>
      <c r="S118" s="182" t="s">
        <v>267</v>
      </c>
      <c r="T118" s="183" t="s">
        <v>267</v>
      </c>
      <c r="U118" s="161">
        <v>1.448</v>
      </c>
      <c r="V118" s="161">
        <f t="shared" si="13"/>
        <v>16.46</v>
      </c>
      <c r="W118" s="161"/>
      <c r="X118" s="161" t="s">
        <v>268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269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77">
        <v>66</v>
      </c>
      <c r="B119" s="178" t="s">
        <v>451</v>
      </c>
      <c r="C119" s="186" t="s">
        <v>452</v>
      </c>
      <c r="D119" s="179" t="s">
        <v>290</v>
      </c>
      <c r="E119" s="180">
        <v>42.611249999999998</v>
      </c>
      <c r="F119" s="181"/>
      <c r="G119" s="182">
        <f t="shared" si="7"/>
        <v>0</v>
      </c>
      <c r="H119" s="181"/>
      <c r="I119" s="182">
        <f t="shared" si="8"/>
        <v>0</v>
      </c>
      <c r="J119" s="181"/>
      <c r="K119" s="182">
        <f t="shared" si="9"/>
        <v>0</v>
      </c>
      <c r="L119" s="182">
        <v>21</v>
      </c>
      <c r="M119" s="182">
        <f t="shared" si="10"/>
        <v>0</v>
      </c>
      <c r="N119" s="182">
        <v>7.8200000000000006E-3</v>
      </c>
      <c r="O119" s="182">
        <f t="shared" si="11"/>
        <v>0.33</v>
      </c>
      <c r="P119" s="182">
        <v>0</v>
      </c>
      <c r="Q119" s="182">
        <f t="shared" si="12"/>
        <v>0</v>
      </c>
      <c r="R119" s="182" t="s">
        <v>329</v>
      </c>
      <c r="S119" s="182" t="s">
        <v>267</v>
      </c>
      <c r="T119" s="183" t="s">
        <v>267</v>
      </c>
      <c r="U119" s="161">
        <v>0.79</v>
      </c>
      <c r="V119" s="161">
        <f t="shared" si="13"/>
        <v>33.659999999999997</v>
      </c>
      <c r="W119" s="161"/>
      <c r="X119" s="161" t="s">
        <v>268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269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77">
        <v>67</v>
      </c>
      <c r="B120" s="178" t="s">
        <v>453</v>
      </c>
      <c r="C120" s="186" t="s">
        <v>454</v>
      </c>
      <c r="D120" s="179" t="s">
        <v>290</v>
      </c>
      <c r="E120" s="180">
        <v>42.611249999999998</v>
      </c>
      <c r="F120" s="181"/>
      <c r="G120" s="182">
        <f t="shared" si="7"/>
        <v>0</v>
      </c>
      <c r="H120" s="181"/>
      <c r="I120" s="182">
        <f t="shared" si="8"/>
        <v>0</v>
      </c>
      <c r="J120" s="181"/>
      <c r="K120" s="182">
        <f t="shared" si="9"/>
        <v>0</v>
      </c>
      <c r="L120" s="182">
        <v>21</v>
      </c>
      <c r="M120" s="182">
        <f t="shared" si="10"/>
        <v>0</v>
      </c>
      <c r="N120" s="182">
        <v>0</v>
      </c>
      <c r="O120" s="182">
        <f t="shared" si="11"/>
        <v>0</v>
      </c>
      <c r="P120" s="182">
        <v>0</v>
      </c>
      <c r="Q120" s="182">
        <f t="shared" si="12"/>
        <v>0</v>
      </c>
      <c r="R120" s="182" t="s">
        <v>329</v>
      </c>
      <c r="S120" s="182" t="s">
        <v>267</v>
      </c>
      <c r="T120" s="183" t="s">
        <v>267</v>
      </c>
      <c r="U120" s="161">
        <v>0.24</v>
      </c>
      <c r="V120" s="161">
        <f t="shared" si="13"/>
        <v>10.23</v>
      </c>
      <c r="W120" s="161"/>
      <c r="X120" s="161" t="s">
        <v>268</v>
      </c>
      <c r="Y120" s="151"/>
      <c r="Z120" s="151"/>
      <c r="AA120" s="151"/>
      <c r="AB120" s="151"/>
      <c r="AC120" s="151"/>
      <c r="AD120" s="151"/>
      <c r="AE120" s="151"/>
      <c r="AF120" s="151"/>
      <c r="AG120" s="151" t="s">
        <v>269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70">
        <v>68</v>
      </c>
      <c r="B121" s="171" t="s">
        <v>455</v>
      </c>
      <c r="C121" s="187" t="s">
        <v>456</v>
      </c>
      <c r="D121" s="172" t="s">
        <v>346</v>
      </c>
      <c r="E121" s="173">
        <v>1.36371</v>
      </c>
      <c r="F121" s="174"/>
      <c r="G121" s="175">
        <f t="shared" si="7"/>
        <v>0</v>
      </c>
      <c r="H121" s="174"/>
      <c r="I121" s="175">
        <f t="shared" si="8"/>
        <v>0</v>
      </c>
      <c r="J121" s="174"/>
      <c r="K121" s="175">
        <f t="shared" si="9"/>
        <v>0</v>
      </c>
      <c r="L121" s="175">
        <v>21</v>
      </c>
      <c r="M121" s="175">
        <f t="shared" si="10"/>
        <v>0</v>
      </c>
      <c r="N121" s="175">
        <v>1.0166500000000001</v>
      </c>
      <c r="O121" s="175">
        <f t="shared" si="11"/>
        <v>1.39</v>
      </c>
      <c r="P121" s="175">
        <v>0</v>
      </c>
      <c r="Q121" s="175">
        <f t="shared" si="12"/>
        <v>0</v>
      </c>
      <c r="R121" s="175" t="s">
        <v>329</v>
      </c>
      <c r="S121" s="175" t="s">
        <v>267</v>
      </c>
      <c r="T121" s="176" t="s">
        <v>267</v>
      </c>
      <c r="U121" s="161">
        <v>27.672999999999998</v>
      </c>
      <c r="V121" s="161">
        <f t="shared" si="13"/>
        <v>37.74</v>
      </c>
      <c r="W121" s="161"/>
      <c r="X121" s="161" t="s">
        <v>268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269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256" t="s">
        <v>457</v>
      </c>
      <c r="D122" s="257"/>
      <c r="E122" s="257"/>
      <c r="F122" s="257"/>
      <c r="G122" s="257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51"/>
      <c r="Z122" s="151"/>
      <c r="AA122" s="151"/>
      <c r="AB122" s="151"/>
      <c r="AC122" s="151"/>
      <c r="AD122" s="151"/>
      <c r="AE122" s="151"/>
      <c r="AF122" s="151"/>
      <c r="AG122" s="151" t="s">
        <v>271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22.5" outlineLevel="1" x14ac:dyDescent="0.2">
      <c r="A123" s="170">
        <v>69</v>
      </c>
      <c r="B123" s="171" t="s">
        <v>458</v>
      </c>
      <c r="C123" s="187" t="s">
        <v>459</v>
      </c>
      <c r="D123" s="172" t="s">
        <v>290</v>
      </c>
      <c r="E123" s="173">
        <v>1183.3575000000001</v>
      </c>
      <c r="F123" s="174"/>
      <c r="G123" s="175">
        <f>ROUND(E123*F123,2)</f>
        <v>0</v>
      </c>
      <c r="H123" s="174"/>
      <c r="I123" s="175">
        <f>ROUND(E123*H123,2)</f>
        <v>0</v>
      </c>
      <c r="J123" s="174"/>
      <c r="K123" s="175">
        <f>ROUND(E123*J123,2)</f>
        <v>0</v>
      </c>
      <c r="L123" s="175">
        <v>21</v>
      </c>
      <c r="M123" s="175">
        <f>G123*(1+L123/100)</f>
        <v>0</v>
      </c>
      <c r="N123" s="175">
        <v>0</v>
      </c>
      <c r="O123" s="175">
        <f>ROUND(E123*N123,2)</f>
        <v>0</v>
      </c>
      <c r="P123" s="175">
        <v>0</v>
      </c>
      <c r="Q123" s="175">
        <f>ROUND(E123*P123,2)</f>
        <v>0</v>
      </c>
      <c r="R123" s="175" t="s">
        <v>409</v>
      </c>
      <c r="S123" s="175" t="s">
        <v>267</v>
      </c>
      <c r="T123" s="176" t="s">
        <v>267</v>
      </c>
      <c r="U123" s="161">
        <v>0.36799999999999999</v>
      </c>
      <c r="V123" s="161">
        <f>ROUND(E123*U123,2)</f>
        <v>435.48</v>
      </c>
      <c r="W123" s="161"/>
      <c r="X123" s="161" t="s">
        <v>268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269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8"/>
      <c r="B124" s="159"/>
      <c r="C124" s="256" t="s">
        <v>410</v>
      </c>
      <c r="D124" s="257"/>
      <c r="E124" s="257"/>
      <c r="F124" s="257"/>
      <c r="G124" s="257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51"/>
      <c r="Z124" s="151"/>
      <c r="AA124" s="151"/>
      <c r="AB124" s="151"/>
      <c r="AC124" s="151"/>
      <c r="AD124" s="151"/>
      <c r="AE124" s="151"/>
      <c r="AF124" s="151"/>
      <c r="AG124" s="151" t="s">
        <v>271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ht="22.5" outlineLevel="1" x14ac:dyDescent="0.2">
      <c r="A125" s="170">
        <v>70</v>
      </c>
      <c r="B125" s="171" t="s">
        <v>460</v>
      </c>
      <c r="C125" s="187" t="s">
        <v>461</v>
      </c>
      <c r="D125" s="172" t="s">
        <v>290</v>
      </c>
      <c r="E125" s="173">
        <v>1488.24</v>
      </c>
      <c r="F125" s="174"/>
      <c r="G125" s="175">
        <f>ROUND(E125*F125,2)</f>
        <v>0</v>
      </c>
      <c r="H125" s="174"/>
      <c r="I125" s="175">
        <f>ROUND(E125*H125,2)</f>
        <v>0</v>
      </c>
      <c r="J125" s="174"/>
      <c r="K125" s="175">
        <f>ROUND(E125*J125,2)</f>
        <v>0</v>
      </c>
      <c r="L125" s="175">
        <v>21</v>
      </c>
      <c r="M125" s="175">
        <f>G125*(1+L125/100)</f>
        <v>0</v>
      </c>
      <c r="N125" s="175">
        <v>0</v>
      </c>
      <c r="O125" s="175">
        <f>ROUND(E125*N125,2)</f>
        <v>0</v>
      </c>
      <c r="P125" s="175">
        <v>0</v>
      </c>
      <c r="Q125" s="175">
        <f>ROUND(E125*P125,2)</f>
        <v>0</v>
      </c>
      <c r="R125" s="175" t="s">
        <v>409</v>
      </c>
      <c r="S125" s="175" t="s">
        <v>267</v>
      </c>
      <c r="T125" s="176" t="s">
        <v>267</v>
      </c>
      <c r="U125" s="161">
        <v>0.36799999999999999</v>
      </c>
      <c r="V125" s="161">
        <f>ROUND(E125*U125,2)</f>
        <v>547.66999999999996</v>
      </c>
      <c r="W125" s="161"/>
      <c r="X125" s="161" t="s">
        <v>268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269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256" t="s">
        <v>410</v>
      </c>
      <c r="D126" s="257"/>
      <c r="E126" s="257"/>
      <c r="F126" s="257"/>
      <c r="G126" s="257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271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ht="22.5" outlineLevel="1" x14ac:dyDescent="0.2">
      <c r="A127" s="170">
        <v>71</v>
      </c>
      <c r="B127" s="171" t="s">
        <v>462</v>
      </c>
      <c r="C127" s="187" t="s">
        <v>463</v>
      </c>
      <c r="D127" s="172" t="s">
        <v>290</v>
      </c>
      <c r="E127" s="173">
        <v>40.005000000000003</v>
      </c>
      <c r="F127" s="174"/>
      <c r="G127" s="175">
        <f>ROUND(E127*F127,2)</f>
        <v>0</v>
      </c>
      <c r="H127" s="174"/>
      <c r="I127" s="175">
        <f>ROUND(E127*H127,2)</f>
        <v>0</v>
      </c>
      <c r="J127" s="174"/>
      <c r="K127" s="175">
        <f>ROUND(E127*J127,2)</f>
        <v>0</v>
      </c>
      <c r="L127" s="175">
        <v>21</v>
      </c>
      <c r="M127" s="175">
        <f>G127*(1+L127/100)</f>
        <v>0</v>
      </c>
      <c r="N127" s="175">
        <v>0</v>
      </c>
      <c r="O127" s="175">
        <f>ROUND(E127*N127,2)</f>
        <v>0</v>
      </c>
      <c r="P127" s="175">
        <v>0</v>
      </c>
      <c r="Q127" s="175">
        <f>ROUND(E127*P127,2)</f>
        <v>0</v>
      </c>
      <c r="R127" s="175" t="s">
        <v>409</v>
      </c>
      <c r="S127" s="175" t="s">
        <v>267</v>
      </c>
      <c r="T127" s="176" t="s">
        <v>267</v>
      </c>
      <c r="U127" s="161">
        <v>0.50800000000000001</v>
      </c>
      <c r="V127" s="161">
        <f>ROUND(E127*U127,2)</f>
        <v>20.32</v>
      </c>
      <c r="W127" s="161"/>
      <c r="X127" s="161" t="s">
        <v>268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269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256" t="s">
        <v>410</v>
      </c>
      <c r="D128" s="257"/>
      <c r="E128" s="257"/>
      <c r="F128" s="257"/>
      <c r="G128" s="257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271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70">
        <v>72</v>
      </c>
      <c r="B129" s="171" t="s">
        <v>464</v>
      </c>
      <c r="C129" s="187" t="s">
        <v>465</v>
      </c>
      <c r="D129" s="172" t="s">
        <v>290</v>
      </c>
      <c r="E129" s="173">
        <v>93.161249999999995</v>
      </c>
      <c r="F129" s="174"/>
      <c r="G129" s="175">
        <f>ROUND(E129*F129,2)</f>
        <v>0</v>
      </c>
      <c r="H129" s="174"/>
      <c r="I129" s="175">
        <f>ROUND(E129*H129,2)</f>
        <v>0</v>
      </c>
      <c r="J129" s="174"/>
      <c r="K129" s="175">
        <f>ROUND(E129*J129,2)</f>
        <v>0</v>
      </c>
      <c r="L129" s="175">
        <v>21</v>
      </c>
      <c r="M129" s="175">
        <f>G129*(1+L129/100)</f>
        <v>0</v>
      </c>
      <c r="N129" s="175">
        <v>0.18360000000000001</v>
      </c>
      <c r="O129" s="175">
        <f>ROUND(E129*N129,2)</f>
        <v>17.100000000000001</v>
      </c>
      <c r="P129" s="175">
        <v>0</v>
      </c>
      <c r="Q129" s="175">
        <f>ROUND(E129*P129,2)</f>
        <v>0</v>
      </c>
      <c r="R129" s="175" t="s">
        <v>466</v>
      </c>
      <c r="S129" s="175" t="s">
        <v>267</v>
      </c>
      <c r="T129" s="176" t="s">
        <v>267</v>
      </c>
      <c r="U129" s="161">
        <v>0.09</v>
      </c>
      <c r="V129" s="161">
        <f>ROUND(E129*U129,2)</f>
        <v>8.3800000000000008</v>
      </c>
      <c r="W129" s="161"/>
      <c r="X129" s="161" t="s">
        <v>268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269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256" t="s">
        <v>467</v>
      </c>
      <c r="D130" s="257"/>
      <c r="E130" s="257"/>
      <c r="F130" s="257"/>
      <c r="G130" s="257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51"/>
      <c r="Z130" s="151"/>
      <c r="AA130" s="151"/>
      <c r="AB130" s="151"/>
      <c r="AC130" s="151"/>
      <c r="AD130" s="151"/>
      <c r="AE130" s="151"/>
      <c r="AF130" s="151"/>
      <c r="AG130" s="151" t="s">
        <v>271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ht="22.5" outlineLevel="1" x14ac:dyDescent="0.2">
      <c r="A131" s="170">
        <v>73</v>
      </c>
      <c r="B131" s="171" t="s">
        <v>468</v>
      </c>
      <c r="C131" s="187" t="s">
        <v>469</v>
      </c>
      <c r="D131" s="172" t="s">
        <v>290</v>
      </c>
      <c r="E131" s="173">
        <v>465.80624999999998</v>
      </c>
      <c r="F131" s="174"/>
      <c r="G131" s="175">
        <f>ROUND(E131*F131,2)</f>
        <v>0</v>
      </c>
      <c r="H131" s="174"/>
      <c r="I131" s="175">
        <f>ROUND(E131*H131,2)</f>
        <v>0</v>
      </c>
      <c r="J131" s="174"/>
      <c r="K131" s="175">
        <f>ROUND(E131*J131,2)</f>
        <v>0</v>
      </c>
      <c r="L131" s="175">
        <v>21</v>
      </c>
      <c r="M131" s="175">
        <f>G131*(1+L131/100)</f>
        <v>0</v>
      </c>
      <c r="N131" s="175">
        <v>2.0400000000000001E-2</v>
      </c>
      <c r="O131" s="175">
        <f>ROUND(E131*N131,2)</f>
        <v>9.5</v>
      </c>
      <c r="P131" s="175">
        <v>0</v>
      </c>
      <c r="Q131" s="175">
        <f>ROUND(E131*P131,2)</f>
        <v>0</v>
      </c>
      <c r="R131" s="175" t="s">
        <v>466</v>
      </c>
      <c r="S131" s="175" t="s">
        <v>267</v>
      </c>
      <c r="T131" s="176" t="s">
        <v>267</v>
      </c>
      <c r="U131" s="161">
        <v>6.0000000000000001E-3</v>
      </c>
      <c r="V131" s="161">
        <f>ROUND(E131*U131,2)</f>
        <v>2.79</v>
      </c>
      <c r="W131" s="161"/>
      <c r="X131" s="161" t="s">
        <v>268</v>
      </c>
      <c r="Y131" s="151"/>
      <c r="Z131" s="151"/>
      <c r="AA131" s="151"/>
      <c r="AB131" s="151"/>
      <c r="AC131" s="151"/>
      <c r="AD131" s="151"/>
      <c r="AE131" s="151"/>
      <c r="AF131" s="151"/>
      <c r="AG131" s="151" t="s">
        <v>269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256" t="s">
        <v>467</v>
      </c>
      <c r="D132" s="257"/>
      <c r="E132" s="257"/>
      <c r="F132" s="257"/>
      <c r="G132" s="257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271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77">
        <v>74</v>
      </c>
      <c r="B133" s="178" t="s">
        <v>470</v>
      </c>
      <c r="C133" s="186" t="s">
        <v>471</v>
      </c>
      <c r="D133" s="179" t="s">
        <v>346</v>
      </c>
      <c r="E133" s="180">
        <v>0.31755</v>
      </c>
      <c r="F133" s="181"/>
      <c r="G133" s="182">
        <f>ROUND(E133*F133,2)</f>
        <v>0</v>
      </c>
      <c r="H133" s="181"/>
      <c r="I133" s="182">
        <f>ROUND(E133*H133,2)</f>
        <v>0</v>
      </c>
      <c r="J133" s="181"/>
      <c r="K133" s="182">
        <f>ROUND(E133*J133,2)</f>
        <v>0</v>
      </c>
      <c r="L133" s="182">
        <v>21</v>
      </c>
      <c r="M133" s="182">
        <f>G133*(1+L133/100)</f>
        <v>0</v>
      </c>
      <c r="N133" s="182">
        <v>1</v>
      </c>
      <c r="O133" s="182">
        <f>ROUND(E133*N133,2)</f>
        <v>0.32</v>
      </c>
      <c r="P133" s="182">
        <v>0</v>
      </c>
      <c r="Q133" s="182">
        <f>ROUND(E133*P133,2)</f>
        <v>0</v>
      </c>
      <c r="R133" s="182" t="s">
        <v>435</v>
      </c>
      <c r="S133" s="182" t="s">
        <v>267</v>
      </c>
      <c r="T133" s="183" t="s">
        <v>267</v>
      </c>
      <c r="U133" s="161">
        <v>0</v>
      </c>
      <c r="V133" s="161">
        <f>ROUND(E133*U133,2)</f>
        <v>0</v>
      </c>
      <c r="W133" s="161"/>
      <c r="X133" s="161" t="s">
        <v>436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437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77">
        <v>75</v>
      </c>
      <c r="B134" s="178" t="s">
        <v>472</v>
      </c>
      <c r="C134" s="186" t="s">
        <v>473</v>
      </c>
      <c r="D134" s="179" t="s">
        <v>290</v>
      </c>
      <c r="E134" s="180">
        <v>1242.52538</v>
      </c>
      <c r="F134" s="181"/>
      <c r="G134" s="182">
        <f>ROUND(E134*F134,2)</f>
        <v>0</v>
      </c>
      <c r="H134" s="181"/>
      <c r="I134" s="182">
        <f>ROUND(E134*H134,2)</f>
        <v>0</v>
      </c>
      <c r="J134" s="181"/>
      <c r="K134" s="182">
        <f>ROUND(E134*J134,2)</f>
        <v>0</v>
      </c>
      <c r="L134" s="182">
        <v>21</v>
      </c>
      <c r="M134" s="182">
        <f>G134*(1+L134/100)</f>
        <v>0</v>
      </c>
      <c r="N134" s="182">
        <v>1.061E-2</v>
      </c>
      <c r="O134" s="182">
        <f>ROUND(E134*N134,2)</f>
        <v>13.18</v>
      </c>
      <c r="P134" s="182">
        <v>0</v>
      </c>
      <c r="Q134" s="182">
        <f>ROUND(E134*P134,2)</f>
        <v>0</v>
      </c>
      <c r="R134" s="182"/>
      <c r="S134" s="182" t="s">
        <v>238</v>
      </c>
      <c r="T134" s="183" t="s">
        <v>239</v>
      </c>
      <c r="U134" s="161">
        <v>0</v>
      </c>
      <c r="V134" s="161">
        <f>ROUND(E134*U134,2)</f>
        <v>0</v>
      </c>
      <c r="W134" s="161"/>
      <c r="X134" s="161" t="s">
        <v>436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437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77">
        <v>76</v>
      </c>
      <c r="B135" s="178" t="s">
        <v>474</v>
      </c>
      <c r="C135" s="186" t="s">
        <v>475</v>
      </c>
      <c r="D135" s="179" t="s">
        <v>290</v>
      </c>
      <c r="E135" s="180">
        <v>1562.652</v>
      </c>
      <c r="F135" s="181"/>
      <c r="G135" s="182">
        <f>ROUND(E135*F135,2)</f>
        <v>0</v>
      </c>
      <c r="H135" s="181"/>
      <c r="I135" s="182">
        <f>ROUND(E135*H135,2)</f>
        <v>0</v>
      </c>
      <c r="J135" s="181"/>
      <c r="K135" s="182">
        <f>ROUND(E135*J135,2)</f>
        <v>0</v>
      </c>
      <c r="L135" s="182">
        <v>21</v>
      </c>
      <c r="M135" s="182">
        <f>G135*(1+L135/100)</f>
        <v>0</v>
      </c>
      <c r="N135" s="182">
        <v>1.137E-2</v>
      </c>
      <c r="O135" s="182">
        <f>ROUND(E135*N135,2)</f>
        <v>17.77</v>
      </c>
      <c r="P135" s="182">
        <v>0</v>
      </c>
      <c r="Q135" s="182">
        <f>ROUND(E135*P135,2)</f>
        <v>0</v>
      </c>
      <c r="R135" s="182"/>
      <c r="S135" s="182" t="s">
        <v>238</v>
      </c>
      <c r="T135" s="183" t="s">
        <v>239</v>
      </c>
      <c r="U135" s="161">
        <v>0</v>
      </c>
      <c r="V135" s="161">
        <f>ROUND(E135*U135,2)</f>
        <v>0</v>
      </c>
      <c r="W135" s="161"/>
      <c r="X135" s="161" t="s">
        <v>436</v>
      </c>
      <c r="Y135" s="151"/>
      <c r="Z135" s="151"/>
      <c r="AA135" s="151"/>
      <c r="AB135" s="151"/>
      <c r="AC135" s="151"/>
      <c r="AD135" s="151"/>
      <c r="AE135" s="151"/>
      <c r="AF135" s="151"/>
      <c r="AG135" s="151" t="s">
        <v>437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77">
        <v>77</v>
      </c>
      <c r="B136" s="178" t="s">
        <v>476</v>
      </c>
      <c r="C136" s="186" t="s">
        <v>477</v>
      </c>
      <c r="D136" s="179" t="s">
        <v>290</v>
      </c>
      <c r="E136" s="180">
        <v>42.005249999999997</v>
      </c>
      <c r="F136" s="181"/>
      <c r="G136" s="182">
        <f>ROUND(E136*F136,2)</f>
        <v>0</v>
      </c>
      <c r="H136" s="181"/>
      <c r="I136" s="182">
        <f>ROUND(E136*H136,2)</f>
        <v>0</v>
      </c>
      <c r="J136" s="181"/>
      <c r="K136" s="182">
        <f>ROUND(E136*J136,2)</f>
        <v>0</v>
      </c>
      <c r="L136" s="182">
        <v>21</v>
      </c>
      <c r="M136" s="182">
        <f>G136*(1+L136/100)</f>
        <v>0</v>
      </c>
      <c r="N136" s="182">
        <v>1.289E-2</v>
      </c>
      <c r="O136" s="182">
        <f>ROUND(E136*N136,2)</f>
        <v>0.54</v>
      </c>
      <c r="P136" s="182">
        <v>0</v>
      </c>
      <c r="Q136" s="182">
        <f>ROUND(E136*P136,2)</f>
        <v>0</v>
      </c>
      <c r="R136" s="182"/>
      <c r="S136" s="182" t="s">
        <v>238</v>
      </c>
      <c r="T136" s="183" t="s">
        <v>239</v>
      </c>
      <c r="U136" s="161">
        <v>0</v>
      </c>
      <c r="V136" s="161">
        <f>ROUND(E136*U136,2)</f>
        <v>0</v>
      </c>
      <c r="W136" s="161"/>
      <c r="X136" s="161" t="s">
        <v>436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437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x14ac:dyDescent="0.2">
      <c r="A137" s="164" t="s">
        <v>233</v>
      </c>
      <c r="B137" s="165" t="s">
        <v>95</v>
      </c>
      <c r="C137" s="185" t="s">
        <v>96</v>
      </c>
      <c r="D137" s="166"/>
      <c r="E137" s="167"/>
      <c r="F137" s="168"/>
      <c r="G137" s="168">
        <f>SUMIF(AG138:AG152,"&lt;&gt;NOR",G138:G152)</f>
        <v>0</v>
      </c>
      <c r="H137" s="168"/>
      <c r="I137" s="168">
        <f>SUM(I138:I152)</f>
        <v>0</v>
      </c>
      <c r="J137" s="168"/>
      <c r="K137" s="168">
        <f>SUM(K138:K152)</f>
        <v>0</v>
      </c>
      <c r="L137" s="168"/>
      <c r="M137" s="168">
        <f>SUM(M138:M152)</f>
        <v>0</v>
      </c>
      <c r="N137" s="168"/>
      <c r="O137" s="168">
        <f>SUM(O138:O152)</f>
        <v>1557.51</v>
      </c>
      <c r="P137" s="168"/>
      <c r="Q137" s="168">
        <f>SUM(Q138:Q152)</f>
        <v>0</v>
      </c>
      <c r="R137" s="168"/>
      <c r="S137" s="168"/>
      <c r="T137" s="169"/>
      <c r="U137" s="163"/>
      <c r="V137" s="163">
        <f>SUM(V138:V152)</f>
        <v>100.82000000000001</v>
      </c>
      <c r="W137" s="163"/>
      <c r="X137" s="163"/>
      <c r="AG137" t="s">
        <v>234</v>
      </c>
    </row>
    <row r="138" spans="1:60" ht="22.5" outlineLevel="1" x14ac:dyDescent="0.2">
      <c r="A138" s="177">
        <v>78</v>
      </c>
      <c r="B138" s="178" t="s">
        <v>478</v>
      </c>
      <c r="C138" s="186" t="s">
        <v>479</v>
      </c>
      <c r="D138" s="179" t="s">
        <v>290</v>
      </c>
      <c r="E138" s="180">
        <v>768.81500000000005</v>
      </c>
      <c r="F138" s="181"/>
      <c r="G138" s="182">
        <f>ROUND(E138*F138,2)</f>
        <v>0</v>
      </c>
      <c r="H138" s="181"/>
      <c r="I138" s="182">
        <f>ROUND(E138*H138,2)</f>
        <v>0</v>
      </c>
      <c r="J138" s="181"/>
      <c r="K138" s="182">
        <f>ROUND(E138*J138,2)</f>
        <v>0</v>
      </c>
      <c r="L138" s="182">
        <v>21</v>
      </c>
      <c r="M138" s="182">
        <f>G138*(1+L138/100)</f>
        <v>0</v>
      </c>
      <c r="N138" s="182">
        <v>0.441</v>
      </c>
      <c r="O138" s="182">
        <f>ROUND(E138*N138,2)</f>
        <v>339.05</v>
      </c>
      <c r="P138" s="182">
        <v>0</v>
      </c>
      <c r="Q138" s="182">
        <f>ROUND(E138*P138,2)</f>
        <v>0</v>
      </c>
      <c r="R138" s="182" t="s">
        <v>466</v>
      </c>
      <c r="S138" s="182" t="s">
        <v>267</v>
      </c>
      <c r="T138" s="183" t="s">
        <v>267</v>
      </c>
      <c r="U138" s="161">
        <v>2.9000000000000001E-2</v>
      </c>
      <c r="V138" s="161">
        <f>ROUND(E138*U138,2)</f>
        <v>22.3</v>
      </c>
      <c r="W138" s="161"/>
      <c r="X138" s="161" t="s">
        <v>268</v>
      </c>
      <c r="Y138" s="151"/>
      <c r="Z138" s="151"/>
      <c r="AA138" s="151"/>
      <c r="AB138" s="151"/>
      <c r="AC138" s="151"/>
      <c r="AD138" s="151"/>
      <c r="AE138" s="151"/>
      <c r="AF138" s="151"/>
      <c r="AG138" s="151" t="s">
        <v>269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ht="22.5" outlineLevel="1" x14ac:dyDescent="0.2">
      <c r="A139" s="177">
        <v>79</v>
      </c>
      <c r="B139" s="178" t="s">
        <v>480</v>
      </c>
      <c r="C139" s="186" t="s">
        <v>481</v>
      </c>
      <c r="D139" s="179" t="s">
        <v>290</v>
      </c>
      <c r="E139" s="180">
        <v>1583.0725</v>
      </c>
      <c r="F139" s="181"/>
      <c r="G139" s="182">
        <f>ROUND(E139*F139,2)</f>
        <v>0</v>
      </c>
      <c r="H139" s="181"/>
      <c r="I139" s="182">
        <f>ROUND(E139*H139,2)</f>
        <v>0</v>
      </c>
      <c r="J139" s="181"/>
      <c r="K139" s="182">
        <f>ROUND(E139*J139,2)</f>
        <v>0</v>
      </c>
      <c r="L139" s="182">
        <v>21</v>
      </c>
      <c r="M139" s="182">
        <f>G139*(1+L139/100)</f>
        <v>0</v>
      </c>
      <c r="N139" s="182">
        <v>0.55125000000000002</v>
      </c>
      <c r="O139" s="182">
        <f>ROUND(E139*N139,2)</f>
        <v>872.67</v>
      </c>
      <c r="P139" s="182">
        <v>0</v>
      </c>
      <c r="Q139" s="182">
        <f>ROUND(E139*P139,2)</f>
        <v>0</v>
      </c>
      <c r="R139" s="182" t="s">
        <v>466</v>
      </c>
      <c r="S139" s="182" t="s">
        <v>267</v>
      </c>
      <c r="T139" s="183" t="s">
        <v>267</v>
      </c>
      <c r="U139" s="161">
        <v>2.7E-2</v>
      </c>
      <c r="V139" s="161">
        <f>ROUND(E139*U139,2)</f>
        <v>42.74</v>
      </c>
      <c r="W139" s="161"/>
      <c r="X139" s="161" t="s">
        <v>268</v>
      </c>
      <c r="Y139" s="151"/>
      <c r="Z139" s="151"/>
      <c r="AA139" s="151"/>
      <c r="AB139" s="151"/>
      <c r="AC139" s="151"/>
      <c r="AD139" s="151"/>
      <c r="AE139" s="151"/>
      <c r="AF139" s="151"/>
      <c r="AG139" s="151" t="s">
        <v>269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ht="22.5" outlineLevel="1" x14ac:dyDescent="0.2">
      <c r="A140" s="170">
        <v>80</v>
      </c>
      <c r="B140" s="171" t="s">
        <v>482</v>
      </c>
      <c r="C140" s="187" t="s">
        <v>483</v>
      </c>
      <c r="D140" s="172" t="s">
        <v>290</v>
      </c>
      <c r="E140" s="173">
        <v>85.995000000000005</v>
      </c>
      <c r="F140" s="174"/>
      <c r="G140" s="175">
        <f>ROUND(E140*F140,2)</f>
        <v>0</v>
      </c>
      <c r="H140" s="174"/>
      <c r="I140" s="175">
        <f>ROUND(E140*H140,2)</f>
        <v>0</v>
      </c>
      <c r="J140" s="174"/>
      <c r="K140" s="175">
        <f>ROUND(E140*J140,2)</f>
        <v>0</v>
      </c>
      <c r="L140" s="175">
        <v>21</v>
      </c>
      <c r="M140" s="175">
        <f>G140*(1+L140/100)</f>
        <v>0</v>
      </c>
      <c r="N140" s="175">
        <v>7.1999999999999995E-2</v>
      </c>
      <c r="O140" s="175">
        <f>ROUND(E140*N140,2)</f>
        <v>6.19</v>
      </c>
      <c r="P140" s="175">
        <v>0</v>
      </c>
      <c r="Q140" s="175">
        <f>ROUND(E140*P140,2)</f>
        <v>0</v>
      </c>
      <c r="R140" s="175" t="s">
        <v>466</v>
      </c>
      <c r="S140" s="175" t="s">
        <v>267</v>
      </c>
      <c r="T140" s="176" t="s">
        <v>267</v>
      </c>
      <c r="U140" s="161">
        <v>0.375</v>
      </c>
      <c r="V140" s="161">
        <f>ROUND(E140*U140,2)</f>
        <v>32.25</v>
      </c>
      <c r="W140" s="161"/>
      <c r="X140" s="161" t="s">
        <v>268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269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ht="22.5" outlineLevel="1" x14ac:dyDescent="0.2">
      <c r="A141" s="158"/>
      <c r="B141" s="159"/>
      <c r="C141" s="256" t="s">
        <v>484</v>
      </c>
      <c r="D141" s="257"/>
      <c r="E141" s="257"/>
      <c r="F141" s="257"/>
      <c r="G141" s="257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51"/>
      <c r="Z141" s="151"/>
      <c r="AA141" s="151"/>
      <c r="AB141" s="151"/>
      <c r="AC141" s="151"/>
      <c r="AD141" s="151"/>
      <c r="AE141" s="151"/>
      <c r="AF141" s="151"/>
      <c r="AG141" s="151" t="s">
        <v>271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91" t="str">
        <f>C141</f>
        <v>komunikací pro pěší do velikosti dlaždic 0,25 m2 s provedením lože do tl. 30 mm, s vyplněním spár a se smetením přebytečného materiálu na vzdálenost do 3 m</v>
      </c>
      <c r="BB141" s="151"/>
      <c r="BC141" s="151"/>
      <c r="BD141" s="151"/>
      <c r="BE141" s="151"/>
      <c r="BF141" s="151"/>
      <c r="BG141" s="151"/>
      <c r="BH141" s="151"/>
    </row>
    <row r="142" spans="1:60" ht="22.5" outlineLevel="1" x14ac:dyDescent="0.2">
      <c r="A142" s="177">
        <v>81</v>
      </c>
      <c r="B142" s="178" t="s">
        <v>485</v>
      </c>
      <c r="C142" s="186" t="s">
        <v>486</v>
      </c>
      <c r="D142" s="179" t="s">
        <v>322</v>
      </c>
      <c r="E142" s="180">
        <v>5.5</v>
      </c>
      <c r="F142" s="181"/>
      <c r="G142" s="182">
        <f t="shared" ref="G142:G152" si="14">ROUND(E142*F142,2)</f>
        <v>0</v>
      </c>
      <c r="H142" s="181"/>
      <c r="I142" s="182">
        <f t="shared" ref="I142:I152" si="15">ROUND(E142*H142,2)</f>
        <v>0</v>
      </c>
      <c r="J142" s="181"/>
      <c r="K142" s="182">
        <f t="shared" ref="K142:K152" si="16">ROUND(E142*J142,2)</f>
        <v>0</v>
      </c>
      <c r="L142" s="182">
        <v>21</v>
      </c>
      <c r="M142" s="182">
        <f t="shared" ref="M142:M152" si="17">G142*(1+L142/100)</f>
        <v>0</v>
      </c>
      <c r="N142" s="182">
        <v>0.25207000000000002</v>
      </c>
      <c r="O142" s="182">
        <f t="shared" ref="O142:O152" si="18">ROUND(E142*N142,2)</f>
        <v>1.39</v>
      </c>
      <c r="P142" s="182">
        <v>0</v>
      </c>
      <c r="Q142" s="182">
        <f t="shared" ref="Q142:Q152" si="19">ROUND(E142*P142,2)</f>
        <v>0</v>
      </c>
      <c r="R142" s="182" t="s">
        <v>466</v>
      </c>
      <c r="S142" s="182" t="s">
        <v>267</v>
      </c>
      <c r="T142" s="183" t="s">
        <v>267</v>
      </c>
      <c r="U142" s="161">
        <v>0.64159999999999995</v>
      </c>
      <c r="V142" s="161">
        <f t="shared" ref="V142:V152" si="20">ROUND(E142*U142,2)</f>
        <v>3.53</v>
      </c>
      <c r="W142" s="161"/>
      <c r="X142" s="161" t="s">
        <v>268</v>
      </c>
      <c r="Y142" s="151"/>
      <c r="Z142" s="151"/>
      <c r="AA142" s="151"/>
      <c r="AB142" s="151"/>
      <c r="AC142" s="151"/>
      <c r="AD142" s="151"/>
      <c r="AE142" s="151"/>
      <c r="AF142" s="151"/>
      <c r="AG142" s="151" t="s">
        <v>269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77">
        <v>82</v>
      </c>
      <c r="B143" s="178" t="s">
        <v>487</v>
      </c>
      <c r="C143" s="186" t="s">
        <v>488</v>
      </c>
      <c r="D143" s="179" t="s">
        <v>290</v>
      </c>
      <c r="E143" s="180">
        <v>422.52</v>
      </c>
      <c r="F143" s="181"/>
      <c r="G143" s="182">
        <f t="shared" si="14"/>
        <v>0</v>
      </c>
      <c r="H143" s="181"/>
      <c r="I143" s="182">
        <f t="shared" si="15"/>
        <v>0</v>
      </c>
      <c r="J143" s="181"/>
      <c r="K143" s="182">
        <f t="shared" si="16"/>
        <v>0</v>
      </c>
      <c r="L143" s="182">
        <v>21</v>
      </c>
      <c r="M143" s="182">
        <f t="shared" si="17"/>
        <v>0</v>
      </c>
      <c r="N143" s="182">
        <v>0.77175000000000005</v>
      </c>
      <c r="O143" s="182">
        <f t="shared" si="18"/>
        <v>326.08</v>
      </c>
      <c r="P143" s="182">
        <v>0</v>
      </c>
      <c r="Q143" s="182">
        <f t="shared" si="19"/>
        <v>0</v>
      </c>
      <c r="R143" s="182"/>
      <c r="S143" s="182" t="s">
        <v>238</v>
      </c>
      <c r="T143" s="183" t="s">
        <v>239</v>
      </c>
      <c r="U143" s="161">
        <v>0</v>
      </c>
      <c r="V143" s="161">
        <f t="shared" si="20"/>
        <v>0</v>
      </c>
      <c r="W143" s="161"/>
      <c r="X143" s="161" t="s">
        <v>268</v>
      </c>
      <c r="Y143" s="151"/>
      <c r="Z143" s="151"/>
      <c r="AA143" s="151"/>
      <c r="AB143" s="151"/>
      <c r="AC143" s="151"/>
      <c r="AD143" s="151"/>
      <c r="AE143" s="151"/>
      <c r="AF143" s="151"/>
      <c r="AG143" s="151" t="s">
        <v>269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ht="22.5" outlineLevel="1" x14ac:dyDescent="0.2">
      <c r="A144" s="177">
        <v>83</v>
      </c>
      <c r="B144" s="178" t="s">
        <v>489</v>
      </c>
      <c r="C144" s="186" t="s">
        <v>490</v>
      </c>
      <c r="D144" s="179" t="s">
        <v>326</v>
      </c>
      <c r="E144" s="180">
        <v>2</v>
      </c>
      <c r="F144" s="181"/>
      <c r="G144" s="182">
        <f t="shared" si="14"/>
        <v>0</v>
      </c>
      <c r="H144" s="181"/>
      <c r="I144" s="182">
        <f t="shared" si="15"/>
        <v>0</v>
      </c>
      <c r="J144" s="181"/>
      <c r="K144" s="182">
        <f t="shared" si="16"/>
        <v>0</v>
      </c>
      <c r="L144" s="182">
        <v>21</v>
      </c>
      <c r="M144" s="182">
        <f t="shared" si="17"/>
        <v>0</v>
      </c>
      <c r="N144" s="182">
        <v>3.3E-3</v>
      </c>
      <c r="O144" s="182">
        <f t="shared" si="18"/>
        <v>0.01</v>
      </c>
      <c r="P144" s="182">
        <v>0</v>
      </c>
      <c r="Q144" s="182">
        <f t="shared" si="19"/>
        <v>0</v>
      </c>
      <c r="R144" s="182" t="s">
        <v>435</v>
      </c>
      <c r="S144" s="182" t="s">
        <v>267</v>
      </c>
      <c r="T144" s="183" t="s">
        <v>267</v>
      </c>
      <c r="U144" s="161">
        <v>0</v>
      </c>
      <c r="V144" s="161">
        <f t="shared" si="20"/>
        <v>0</v>
      </c>
      <c r="W144" s="161"/>
      <c r="X144" s="161" t="s">
        <v>436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437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ht="22.5" outlineLevel="1" x14ac:dyDescent="0.2">
      <c r="A145" s="177">
        <v>84</v>
      </c>
      <c r="B145" s="178" t="s">
        <v>491</v>
      </c>
      <c r="C145" s="186" t="s">
        <v>492</v>
      </c>
      <c r="D145" s="179" t="s">
        <v>326</v>
      </c>
      <c r="E145" s="180">
        <v>9</v>
      </c>
      <c r="F145" s="181"/>
      <c r="G145" s="182">
        <f t="shared" si="14"/>
        <v>0</v>
      </c>
      <c r="H145" s="181"/>
      <c r="I145" s="182">
        <f t="shared" si="15"/>
        <v>0</v>
      </c>
      <c r="J145" s="181"/>
      <c r="K145" s="182">
        <f t="shared" si="16"/>
        <v>0</v>
      </c>
      <c r="L145" s="182">
        <v>21</v>
      </c>
      <c r="M145" s="182">
        <f t="shared" si="17"/>
        <v>0</v>
      </c>
      <c r="N145" s="182">
        <v>5.7000000000000002E-3</v>
      </c>
      <c r="O145" s="182">
        <f t="shared" si="18"/>
        <v>0.05</v>
      </c>
      <c r="P145" s="182">
        <v>0</v>
      </c>
      <c r="Q145" s="182">
        <f t="shared" si="19"/>
        <v>0</v>
      </c>
      <c r="R145" s="182" t="s">
        <v>435</v>
      </c>
      <c r="S145" s="182" t="s">
        <v>267</v>
      </c>
      <c r="T145" s="183" t="s">
        <v>267</v>
      </c>
      <c r="U145" s="161">
        <v>0</v>
      </c>
      <c r="V145" s="161">
        <f t="shared" si="20"/>
        <v>0</v>
      </c>
      <c r="W145" s="161"/>
      <c r="X145" s="161" t="s">
        <v>436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437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ht="33.75" outlineLevel="1" x14ac:dyDescent="0.2">
      <c r="A146" s="177">
        <v>85</v>
      </c>
      <c r="B146" s="178" t="s">
        <v>493</v>
      </c>
      <c r="C146" s="186" t="s">
        <v>494</v>
      </c>
      <c r="D146" s="179" t="s">
        <v>326</v>
      </c>
      <c r="E146" s="180">
        <v>1</v>
      </c>
      <c r="F146" s="181"/>
      <c r="G146" s="182">
        <f t="shared" si="14"/>
        <v>0</v>
      </c>
      <c r="H146" s="181"/>
      <c r="I146" s="182">
        <f t="shared" si="15"/>
        <v>0</v>
      </c>
      <c r="J146" s="181"/>
      <c r="K146" s="182">
        <f t="shared" si="16"/>
        <v>0</v>
      </c>
      <c r="L146" s="182">
        <v>21</v>
      </c>
      <c r="M146" s="182">
        <f t="shared" si="17"/>
        <v>0</v>
      </c>
      <c r="N146" s="182">
        <v>1.6400000000000001E-2</v>
      </c>
      <c r="O146" s="182">
        <f t="shared" si="18"/>
        <v>0.02</v>
      </c>
      <c r="P146" s="182">
        <v>0</v>
      </c>
      <c r="Q146" s="182">
        <f t="shared" si="19"/>
        <v>0</v>
      </c>
      <c r="R146" s="182" t="s">
        <v>435</v>
      </c>
      <c r="S146" s="182" t="s">
        <v>267</v>
      </c>
      <c r="T146" s="183" t="s">
        <v>267</v>
      </c>
      <c r="U146" s="161">
        <v>0</v>
      </c>
      <c r="V146" s="161">
        <f t="shared" si="20"/>
        <v>0</v>
      </c>
      <c r="W146" s="161"/>
      <c r="X146" s="161" t="s">
        <v>436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437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ht="22.5" outlineLevel="1" x14ac:dyDescent="0.2">
      <c r="A147" s="177">
        <v>86</v>
      </c>
      <c r="B147" s="178" t="s">
        <v>495</v>
      </c>
      <c r="C147" s="186" t="s">
        <v>496</v>
      </c>
      <c r="D147" s="179" t="s">
        <v>326</v>
      </c>
      <c r="E147" s="180">
        <v>2</v>
      </c>
      <c r="F147" s="181"/>
      <c r="G147" s="182">
        <f t="shared" si="14"/>
        <v>0</v>
      </c>
      <c r="H147" s="181"/>
      <c r="I147" s="182">
        <f t="shared" si="15"/>
        <v>0</v>
      </c>
      <c r="J147" s="181"/>
      <c r="K147" s="182">
        <f t="shared" si="16"/>
        <v>0</v>
      </c>
      <c r="L147" s="182">
        <v>21</v>
      </c>
      <c r="M147" s="182">
        <f t="shared" si="17"/>
        <v>0</v>
      </c>
      <c r="N147" s="182">
        <v>1.2999999999999999E-3</v>
      </c>
      <c r="O147" s="182">
        <f t="shared" si="18"/>
        <v>0</v>
      </c>
      <c r="P147" s="182">
        <v>0</v>
      </c>
      <c r="Q147" s="182">
        <f t="shared" si="19"/>
        <v>0</v>
      </c>
      <c r="R147" s="182" t="s">
        <v>435</v>
      </c>
      <c r="S147" s="182" t="s">
        <v>267</v>
      </c>
      <c r="T147" s="183" t="s">
        <v>267</v>
      </c>
      <c r="U147" s="161">
        <v>0</v>
      </c>
      <c r="V147" s="161">
        <f t="shared" si="20"/>
        <v>0</v>
      </c>
      <c r="W147" s="161"/>
      <c r="X147" s="161" t="s">
        <v>436</v>
      </c>
      <c r="Y147" s="151"/>
      <c r="Z147" s="151"/>
      <c r="AA147" s="151"/>
      <c r="AB147" s="151"/>
      <c r="AC147" s="151"/>
      <c r="AD147" s="151"/>
      <c r="AE147" s="151"/>
      <c r="AF147" s="151"/>
      <c r="AG147" s="151" t="s">
        <v>437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ht="33.75" outlineLevel="1" x14ac:dyDescent="0.2">
      <c r="A148" s="177">
        <v>87</v>
      </c>
      <c r="B148" s="178" t="s">
        <v>497</v>
      </c>
      <c r="C148" s="186" t="s">
        <v>498</v>
      </c>
      <c r="D148" s="179" t="s">
        <v>326</v>
      </c>
      <c r="E148" s="180">
        <v>2</v>
      </c>
      <c r="F148" s="181"/>
      <c r="G148" s="182">
        <f t="shared" si="14"/>
        <v>0</v>
      </c>
      <c r="H148" s="181"/>
      <c r="I148" s="182">
        <f t="shared" si="15"/>
        <v>0</v>
      </c>
      <c r="J148" s="181"/>
      <c r="K148" s="182">
        <f t="shared" si="16"/>
        <v>0</v>
      </c>
      <c r="L148" s="182">
        <v>21</v>
      </c>
      <c r="M148" s="182">
        <f t="shared" si="17"/>
        <v>0</v>
      </c>
      <c r="N148" s="182">
        <v>2.6800000000000001E-2</v>
      </c>
      <c r="O148" s="182">
        <f t="shared" si="18"/>
        <v>0.05</v>
      </c>
      <c r="P148" s="182">
        <v>0</v>
      </c>
      <c r="Q148" s="182">
        <f t="shared" si="19"/>
        <v>0</v>
      </c>
      <c r="R148" s="182" t="s">
        <v>435</v>
      </c>
      <c r="S148" s="182" t="s">
        <v>267</v>
      </c>
      <c r="T148" s="183" t="s">
        <v>267</v>
      </c>
      <c r="U148" s="161">
        <v>0</v>
      </c>
      <c r="V148" s="161">
        <f t="shared" si="20"/>
        <v>0</v>
      </c>
      <c r="W148" s="161"/>
      <c r="X148" s="161" t="s">
        <v>436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437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ht="33.75" outlineLevel="1" x14ac:dyDescent="0.2">
      <c r="A149" s="177">
        <v>88</v>
      </c>
      <c r="B149" s="178" t="s">
        <v>499</v>
      </c>
      <c r="C149" s="186" t="s">
        <v>500</v>
      </c>
      <c r="D149" s="179" t="s">
        <v>326</v>
      </c>
      <c r="E149" s="180">
        <v>2</v>
      </c>
      <c r="F149" s="181"/>
      <c r="G149" s="182">
        <f t="shared" si="14"/>
        <v>0</v>
      </c>
      <c r="H149" s="181"/>
      <c r="I149" s="182">
        <f t="shared" si="15"/>
        <v>0</v>
      </c>
      <c r="J149" s="181"/>
      <c r="K149" s="182">
        <f t="shared" si="16"/>
        <v>0</v>
      </c>
      <c r="L149" s="182">
        <v>21</v>
      </c>
      <c r="M149" s="182">
        <f t="shared" si="17"/>
        <v>0</v>
      </c>
      <c r="N149" s="182">
        <v>3.0700000000000002E-2</v>
      </c>
      <c r="O149" s="182">
        <f t="shared" si="18"/>
        <v>0.06</v>
      </c>
      <c r="P149" s="182">
        <v>0</v>
      </c>
      <c r="Q149" s="182">
        <f t="shared" si="19"/>
        <v>0</v>
      </c>
      <c r="R149" s="182" t="s">
        <v>435</v>
      </c>
      <c r="S149" s="182" t="s">
        <v>267</v>
      </c>
      <c r="T149" s="183" t="s">
        <v>267</v>
      </c>
      <c r="U149" s="161">
        <v>0</v>
      </c>
      <c r="V149" s="161">
        <f t="shared" si="20"/>
        <v>0</v>
      </c>
      <c r="W149" s="161"/>
      <c r="X149" s="161" t="s">
        <v>436</v>
      </c>
      <c r="Y149" s="151"/>
      <c r="Z149" s="151"/>
      <c r="AA149" s="151"/>
      <c r="AB149" s="151"/>
      <c r="AC149" s="151"/>
      <c r="AD149" s="151"/>
      <c r="AE149" s="151"/>
      <c r="AF149" s="151"/>
      <c r="AG149" s="151" t="s">
        <v>437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ht="33.75" outlineLevel="1" x14ac:dyDescent="0.2">
      <c r="A150" s="177">
        <v>89</v>
      </c>
      <c r="B150" s="178" t="s">
        <v>501</v>
      </c>
      <c r="C150" s="186" t="s">
        <v>502</v>
      </c>
      <c r="D150" s="179" t="s">
        <v>326</v>
      </c>
      <c r="E150" s="180">
        <v>1</v>
      </c>
      <c r="F150" s="181"/>
      <c r="G150" s="182">
        <f t="shared" si="14"/>
        <v>0</v>
      </c>
      <c r="H150" s="181"/>
      <c r="I150" s="182">
        <f t="shared" si="15"/>
        <v>0</v>
      </c>
      <c r="J150" s="181"/>
      <c r="K150" s="182">
        <f t="shared" si="16"/>
        <v>0</v>
      </c>
      <c r="L150" s="182">
        <v>21</v>
      </c>
      <c r="M150" s="182">
        <f t="shared" si="17"/>
        <v>0</v>
      </c>
      <c r="N150" s="182">
        <v>1.5599999999999999E-2</v>
      </c>
      <c r="O150" s="182">
        <f t="shared" si="18"/>
        <v>0.02</v>
      </c>
      <c r="P150" s="182">
        <v>0</v>
      </c>
      <c r="Q150" s="182">
        <f t="shared" si="19"/>
        <v>0</v>
      </c>
      <c r="R150" s="182" t="s">
        <v>435</v>
      </c>
      <c r="S150" s="182" t="s">
        <v>267</v>
      </c>
      <c r="T150" s="183" t="s">
        <v>267</v>
      </c>
      <c r="U150" s="161">
        <v>0</v>
      </c>
      <c r="V150" s="161">
        <f t="shared" si="20"/>
        <v>0</v>
      </c>
      <c r="W150" s="161"/>
      <c r="X150" s="161" t="s">
        <v>436</v>
      </c>
      <c r="Y150" s="151"/>
      <c r="Z150" s="151"/>
      <c r="AA150" s="151"/>
      <c r="AB150" s="151"/>
      <c r="AC150" s="151"/>
      <c r="AD150" s="151"/>
      <c r="AE150" s="151"/>
      <c r="AF150" s="151"/>
      <c r="AG150" s="151" t="s">
        <v>437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ht="22.5" outlineLevel="1" x14ac:dyDescent="0.2">
      <c r="A151" s="177">
        <v>90</v>
      </c>
      <c r="B151" s="178" t="s">
        <v>503</v>
      </c>
      <c r="C151" s="186" t="s">
        <v>504</v>
      </c>
      <c r="D151" s="179" t="s">
        <v>326</v>
      </c>
      <c r="E151" s="180">
        <v>2</v>
      </c>
      <c r="F151" s="181"/>
      <c r="G151" s="182">
        <f t="shared" si="14"/>
        <v>0</v>
      </c>
      <c r="H151" s="181"/>
      <c r="I151" s="182">
        <f t="shared" si="15"/>
        <v>0</v>
      </c>
      <c r="J151" s="181"/>
      <c r="K151" s="182">
        <f t="shared" si="16"/>
        <v>0</v>
      </c>
      <c r="L151" s="182">
        <v>21</v>
      </c>
      <c r="M151" s="182">
        <f t="shared" si="17"/>
        <v>0</v>
      </c>
      <c r="N151" s="182">
        <v>1.8699999999999999E-3</v>
      </c>
      <c r="O151" s="182">
        <f t="shared" si="18"/>
        <v>0</v>
      </c>
      <c r="P151" s="182">
        <v>0</v>
      </c>
      <c r="Q151" s="182">
        <f t="shared" si="19"/>
        <v>0</v>
      </c>
      <c r="R151" s="182" t="s">
        <v>435</v>
      </c>
      <c r="S151" s="182" t="s">
        <v>267</v>
      </c>
      <c r="T151" s="183" t="s">
        <v>267</v>
      </c>
      <c r="U151" s="161">
        <v>0</v>
      </c>
      <c r="V151" s="161">
        <f t="shared" si="20"/>
        <v>0</v>
      </c>
      <c r="W151" s="161"/>
      <c r="X151" s="161" t="s">
        <v>436</v>
      </c>
      <c r="Y151" s="151"/>
      <c r="Z151" s="151"/>
      <c r="AA151" s="151"/>
      <c r="AB151" s="151"/>
      <c r="AC151" s="151"/>
      <c r="AD151" s="151"/>
      <c r="AE151" s="151"/>
      <c r="AF151" s="151"/>
      <c r="AG151" s="151" t="s">
        <v>437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77">
        <v>91</v>
      </c>
      <c r="B152" s="178" t="s">
        <v>505</v>
      </c>
      <c r="C152" s="186" t="s">
        <v>506</v>
      </c>
      <c r="D152" s="179" t="s">
        <v>290</v>
      </c>
      <c r="E152" s="180">
        <v>90.294749999999993</v>
      </c>
      <c r="F152" s="181"/>
      <c r="G152" s="182">
        <f t="shared" si="14"/>
        <v>0</v>
      </c>
      <c r="H152" s="181"/>
      <c r="I152" s="182">
        <f t="shared" si="15"/>
        <v>0</v>
      </c>
      <c r="J152" s="181"/>
      <c r="K152" s="182">
        <f t="shared" si="16"/>
        <v>0</v>
      </c>
      <c r="L152" s="182">
        <v>21</v>
      </c>
      <c r="M152" s="182">
        <f t="shared" si="17"/>
        <v>0</v>
      </c>
      <c r="N152" s="182">
        <v>0.13200000000000001</v>
      </c>
      <c r="O152" s="182">
        <f t="shared" si="18"/>
        <v>11.92</v>
      </c>
      <c r="P152" s="182">
        <v>0</v>
      </c>
      <c r="Q152" s="182">
        <f t="shared" si="19"/>
        <v>0</v>
      </c>
      <c r="R152" s="182" t="s">
        <v>435</v>
      </c>
      <c r="S152" s="182" t="s">
        <v>267</v>
      </c>
      <c r="T152" s="183" t="s">
        <v>267</v>
      </c>
      <c r="U152" s="161">
        <v>0</v>
      </c>
      <c r="V152" s="161">
        <f t="shared" si="20"/>
        <v>0</v>
      </c>
      <c r="W152" s="161"/>
      <c r="X152" s="161" t="s">
        <v>436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437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x14ac:dyDescent="0.2">
      <c r="A153" s="164" t="s">
        <v>233</v>
      </c>
      <c r="B153" s="165" t="s">
        <v>97</v>
      </c>
      <c r="C153" s="185" t="s">
        <v>98</v>
      </c>
      <c r="D153" s="166"/>
      <c r="E153" s="167"/>
      <c r="F153" s="168"/>
      <c r="G153" s="168">
        <f>SUMIF(AG154:AG164,"&lt;&gt;NOR",G154:G164)</f>
        <v>0</v>
      </c>
      <c r="H153" s="168"/>
      <c r="I153" s="168">
        <f>SUM(I154:I164)</f>
        <v>0</v>
      </c>
      <c r="J153" s="168"/>
      <c r="K153" s="168">
        <f>SUM(K154:K164)</f>
        <v>0</v>
      </c>
      <c r="L153" s="168"/>
      <c r="M153" s="168">
        <f>SUM(M154:M164)</f>
        <v>0</v>
      </c>
      <c r="N153" s="168"/>
      <c r="O153" s="168">
        <f>SUM(O154:O164)</f>
        <v>9.9499999999999993</v>
      </c>
      <c r="P153" s="168"/>
      <c r="Q153" s="168">
        <f>SUM(Q154:Q164)</f>
        <v>0</v>
      </c>
      <c r="R153" s="168"/>
      <c r="S153" s="168"/>
      <c r="T153" s="169"/>
      <c r="U153" s="163"/>
      <c r="V153" s="163">
        <f>SUM(V154:V164)</f>
        <v>207.45999999999998</v>
      </c>
      <c r="W153" s="163"/>
      <c r="X153" s="163"/>
      <c r="AG153" t="s">
        <v>234</v>
      </c>
    </row>
    <row r="154" spans="1:60" outlineLevel="1" x14ac:dyDescent="0.2">
      <c r="A154" s="170">
        <v>92</v>
      </c>
      <c r="B154" s="171" t="s">
        <v>507</v>
      </c>
      <c r="C154" s="187" t="s">
        <v>508</v>
      </c>
      <c r="D154" s="172" t="s">
        <v>290</v>
      </c>
      <c r="E154" s="173">
        <v>46.115000000000002</v>
      </c>
      <c r="F154" s="174"/>
      <c r="G154" s="175">
        <f>ROUND(E154*F154,2)</f>
        <v>0</v>
      </c>
      <c r="H154" s="174"/>
      <c r="I154" s="175">
        <f>ROUND(E154*H154,2)</f>
        <v>0</v>
      </c>
      <c r="J154" s="174"/>
      <c r="K154" s="175">
        <f>ROUND(E154*J154,2)</f>
        <v>0</v>
      </c>
      <c r="L154" s="175">
        <v>21</v>
      </c>
      <c r="M154" s="175">
        <f>G154*(1+L154/100)</f>
        <v>0</v>
      </c>
      <c r="N154" s="175">
        <v>4.0000000000000003E-5</v>
      </c>
      <c r="O154" s="175">
        <f>ROUND(E154*N154,2)</f>
        <v>0</v>
      </c>
      <c r="P154" s="175">
        <v>0</v>
      </c>
      <c r="Q154" s="175">
        <f>ROUND(E154*P154,2)</f>
        <v>0</v>
      </c>
      <c r="R154" s="175" t="s">
        <v>329</v>
      </c>
      <c r="S154" s="175" t="s">
        <v>267</v>
      </c>
      <c r="T154" s="176" t="s">
        <v>267</v>
      </c>
      <c r="U154" s="161">
        <v>7.8E-2</v>
      </c>
      <c r="V154" s="161">
        <f>ROUND(E154*U154,2)</f>
        <v>3.6</v>
      </c>
      <c r="W154" s="161"/>
      <c r="X154" s="161" t="s">
        <v>268</v>
      </c>
      <c r="Y154" s="151"/>
      <c r="Z154" s="151"/>
      <c r="AA154" s="151"/>
      <c r="AB154" s="151"/>
      <c r="AC154" s="151"/>
      <c r="AD154" s="151"/>
      <c r="AE154" s="151"/>
      <c r="AF154" s="151"/>
      <c r="AG154" s="151" t="s">
        <v>269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ht="22.5" outlineLevel="1" x14ac:dyDescent="0.2">
      <c r="A155" s="158"/>
      <c r="B155" s="159"/>
      <c r="C155" s="256" t="s">
        <v>509</v>
      </c>
      <c r="D155" s="257"/>
      <c r="E155" s="257"/>
      <c r="F155" s="257"/>
      <c r="G155" s="257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51"/>
      <c r="Z155" s="151"/>
      <c r="AA155" s="151"/>
      <c r="AB155" s="151"/>
      <c r="AC155" s="151"/>
      <c r="AD155" s="151"/>
      <c r="AE155" s="151"/>
      <c r="AF155" s="151"/>
      <c r="AG155" s="151" t="s">
        <v>271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91" t="str">
        <f>C155</f>
        <v>které se zřizují před úpravami povrchu, a obalení osazených dveřních zárubní před znečištěním při úpravách povrchu nástřikem plastických maltovin včetně pozdějšího odkrytí,</v>
      </c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70">
        <v>93</v>
      </c>
      <c r="B156" s="171" t="s">
        <v>510</v>
      </c>
      <c r="C156" s="187" t="s">
        <v>511</v>
      </c>
      <c r="D156" s="172" t="s">
        <v>290</v>
      </c>
      <c r="E156" s="173">
        <v>8.9250000000000007</v>
      </c>
      <c r="F156" s="174"/>
      <c r="G156" s="175">
        <f>ROUND(E156*F156,2)</f>
        <v>0</v>
      </c>
      <c r="H156" s="174"/>
      <c r="I156" s="175">
        <f>ROUND(E156*H156,2)</f>
        <v>0</v>
      </c>
      <c r="J156" s="174"/>
      <c r="K156" s="175">
        <f>ROUND(E156*J156,2)</f>
        <v>0</v>
      </c>
      <c r="L156" s="175">
        <v>21</v>
      </c>
      <c r="M156" s="175">
        <f>G156*(1+L156/100)</f>
        <v>0</v>
      </c>
      <c r="N156" s="175">
        <v>2.9850000000000002E-2</v>
      </c>
      <c r="O156" s="175">
        <f>ROUND(E156*N156,2)</f>
        <v>0.27</v>
      </c>
      <c r="P156" s="175">
        <v>0</v>
      </c>
      <c r="Q156" s="175">
        <f>ROUND(E156*P156,2)</f>
        <v>0</v>
      </c>
      <c r="R156" s="175" t="s">
        <v>329</v>
      </c>
      <c r="S156" s="175" t="s">
        <v>267</v>
      </c>
      <c r="T156" s="176" t="s">
        <v>267</v>
      </c>
      <c r="U156" s="161">
        <v>0.83199999999999996</v>
      </c>
      <c r="V156" s="161">
        <f>ROUND(E156*U156,2)</f>
        <v>7.43</v>
      </c>
      <c r="W156" s="161"/>
      <c r="X156" s="161" t="s">
        <v>268</v>
      </c>
      <c r="Y156" s="151"/>
      <c r="Z156" s="151"/>
      <c r="AA156" s="151"/>
      <c r="AB156" s="151"/>
      <c r="AC156" s="151"/>
      <c r="AD156" s="151"/>
      <c r="AE156" s="151"/>
      <c r="AF156" s="151"/>
      <c r="AG156" s="151" t="s">
        <v>269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256" t="s">
        <v>512</v>
      </c>
      <c r="D157" s="257"/>
      <c r="E157" s="257"/>
      <c r="F157" s="257"/>
      <c r="G157" s="257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271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70">
        <v>94</v>
      </c>
      <c r="B158" s="171" t="s">
        <v>513</v>
      </c>
      <c r="C158" s="187" t="s">
        <v>514</v>
      </c>
      <c r="D158" s="172" t="s">
        <v>290</v>
      </c>
      <c r="E158" s="173">
        <v>105.5005</v>
      </c>
      <c r="F158" s="174"/>
      <c r="G158" s="175">
        <f>ROUND(E158*F158,2)</f>
        <v>0</v>
      </c>
      <c r="H158" s="174"/>
      <c r="I158" s="175">
        <f>ROUND(E158*H158,2)</f>
        <v>0</v>
      </c>
      <c r="J158" s="174"/>
      <c r="K158" s="175">
        <f>ROUND(E158*J158,2)</f>
        <v>0</v>
      </c>
      <c r="L158" s="175">
        <v>21</v>
      </c>
      <c r="M158" s="175">
        <f>G158*(1+L158/100)</f>
        <v>0</v>
      </c>
      <c r="N158" s="175">
        <v>2.495E-2</v>
      </c>
      <c r="O158" s="175">
        <f>ROUND(E158*N158,2)</f>
        <v>2.63</v>
      </c>
      <c r="P158" s="175">
        <v>0</v>
      </c>
      <c r="Q158" s="175">
        <f>ROUND(E158*P158,2)</f>
        <v>0</v>
      </c>
      <c r="R158" s="175" t="s">
        <v>329</v>
      </c>
      <c r="S158" s="175" t="s">
        <v>267</v>
      </c>
      <c r="T158" s="176" t="s">
        <v>267</v>
      </c>
      <c r="U158" s="161">
        <v>0.37</v>
      </c>
      <c r="V158" s="161">
        <f>ROUND(E158*U158,2)</f>
        <v>39.04</v>
      </c>
      <c r="W158" s="161"/>
      <c r="X158" s="161" t="s">
        <v>268</v>
      </c>
      <c r="Y158" s="151"/>
      <c r="Z158" s="151"/>
      <c r="AA158" s="151"/>
      <c r="AB158" s="151"/>
      <c r="AC158" s="151"/>
      <c r="AD158" s="151"/>
      <c r="AE158" s="151"/>
      <c r="AF158" s="151"/>
      <c r="AG158" s="151" t="s">
        <v>269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256" t="s">
        <v>515</v>
      </c>
      <c r="D159" s="257"/>
      <c r="E159" s="257"/>
      <c r="F159" s="257"/>
      <c r="G159" s="257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51"/>
      <c r="Z159" s="151"/>
      <c r="AA159" s="151"/>
      <c r="AB159" s="151"/>
      <c r="AC159" s="151"/>
      <c r="AD159" s="151"/>
      <c r="AE159" s="151"/>
      <c r="AF159" s="151"/>
      <c r="AG159" s="151" t="s">
        <v>271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91" t="str">
        <f>C159</f>
        <v>omítka vápenocementová, strojně nebo ručně nanášená v podlaží i ve schodišti na jakýkoliv druh podkladu, kompletní souvrství</v>
      </c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8"/>
      <c r="B160" s="159"/>
      <c r="C160" s="260" t="s">
        <v>516</v>
      </c>
      <c r="D160" s="261"/>
      <c r="E160" s="261"/>
      <c r="F160" s="261"/>
      <c r="G160" s="2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51"/>
      <c r="Z160" s="151"/>
      <c r="AA160" s="151"/>
      <c r="AB160" s="151"/>
      <c r="AC160" s="151"/>
      <c r="AD160" s="151"/>
      <c r="AE160" s="151"/>
      <c r="AF160" s="151"/>
      <c r="AG160" s="151" t="s">
        <v>517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70">
        <v>95</v>
      </c>
      <c r="B161" s="171" t="s">
        <v>518</v>
      </c>
      <c r="C161" s="187" t="s">
        <v>519</v>
      </c>
      <c r="D161" s="172" t="s">
        <v>290</v>
      </c>
      <c r="E161" s="173">
        <v>251.42635000000001</v>
      </c>
      <c r="F161" s="174"/>
      <c r="G161" s="175">
        <f>ROUND(E161*F161,2)</f>
        <v>0</v>
      </c>
      <c r="H161" s="174"/>
      <c r="I161" s="175">
        <f>ROUND(E161*H161,2)</f>
        <v>0</v>
      </c>
      <c r="J161" s="174"/>
      <c r="K161" s="175">
        <f>ROUND(E161*J161,2)</f>
        <v>0</v>
      </c>
      <c r="L161" s="175">
        <v>21</v>
      </c>
      <c r="M161" s="175">
        <f>G161*(1+L161/100)</f>
        <v>0</v>
      </c>
      <c r="N161" s="175">
        <v>2.7980000000000001E-2</v>
      </c>
      <c r="O161" s="175">
        <f>ROUND(E161*N161,2)</f>
        <v>7.03</v>
      </c>
      <c r="P161" s="175">
        <v>0</v>
      </c>
      <c r="Q161" s="175">
        <f>ROUND(E161*P161,2)</f>
        <v>0</v>
      </c>
      <c r="R161" s="175" t="s">
        <v>329</v>
      </c>
      <c r="S161" s="175" t="s">
        <v>267</v>
      </c>
      <c r="T161" s="176" t="s">
        <v>267</v>
      </c>
      <c r="U161" s="161">
        <v>0.626</v>
      </c>
      <c r="V161" s="161">
        <f>ROUND(E161*U161,2)</f>
        <v>157.38999999999999</v>
      </c>
      <c r="W161" s="161"/>
      <c r="X161" s="161" t="s">
        <v>268</v>
      </c>
      <c r="Y161" s="151"/>
      <c r="Z161" s="151"/>
      <c r="AA161" s="151"/>
      <c r="AB161" s="151"/>
      <c r="AC161" s="151"/>
      <c r="AD161" s="151"/>
      <c r="AE161" s="151"/>
      <c r="AF161" s="151"/>
      <c r="AG161" s="151" t="s">
        <v>269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8"/>
      <c r="B162" s="159"/>
      <c r="C162" s="256" t="s">
        <v>515</v>
      </c>
      <c r="D162" s="257"/>
      <c r="E162" s="257"/>
      <c r="F162" s="257"/>
      <c r="G162" s="257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271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91" t="str">
        <f>C162</f>
        <v>omítka vápenocementová, strojně nebo ručně nanášená v podlaží i ve schodišti na jakýkoliv druh podkladu, kompletní souvrství</v>
      </c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70">
        <v>96</v>
      </c>
      <c r="B163" s="171" t="s">
        <v>520</v>
      </c>
      <c r="C163" s="187" t="s">
        <v>521</v>
      </c>
      <c r="D163" s="172" t="s">
        <v>322</v>
      </c>
      <c r="E163" s="173">
        <v>44.47</v>
      </c>
      <c r="F163" s="174"/>
      <c r="G163" s="175">
        <f>ROUND(E163*F163,2)</f>
        <v>0</v>
      </c>
      <c r="H163" s="174"/>
      <c r="I163" s="175">
        <f>ROUND(E163*H163,2)</f>
        <v>0</v>
      </c>
      <c r="J163" s="174"/>
      <c r="K163" s="175">
        <f>ROUND(E163*J163,2)</f>
        <v>0</v>
      </c>
      <c r="L163" s="175">
        <v>21</v>
      </c>
      <c r="M163" s="175">
        <f>G163*(1+L163/100)</f>
        <v>0</v>
      </c>
      <c r="N163" s="175">
        <v>4.6000000000000001E-4</v>
      </c>
      <c r="O163" s="175">
        <f>ROUND(E163*N163,2)</f>
        <v>0.02</v>
      </c>
      <c r="P163" s="175">
        <v>0</v>
      </c>
      <c r="Q163" s="175">
        <f>ROUND(E163*P163,2)</f>
        <v>0</v>
      </c>
      <c r="R163" s="175" t="s">
        <v>329</v>
      </c>
      <c r="S163" s="175" t="s">
        <v>267</v>
      </c>
      <c r="T163" s="176" t="s">
        <v>267</v>
      </c>
      <c r="U163" s="161">
        <v>0</v>
      </c>
      <c r="V163" s="161">
        <f>ROUND(E163*U163,2)</f>
        <v>0</v>
      </c>
      <c r="W163" s="161"/>
      <c r="X163" s="161" t="s">
        <v>268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269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256" t="s">
        <v>515</v>
      </c>
      <c r="D164" s="257"/>
      <c r="E164" s="257"/>
      <c r="F164" s="257"/>
      <c r="G164" s="257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271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91" t="str">
        <f>C164</f>
        <v>omítka vápenocementová, strojně nebo ručně nanášená v podlaží i ve schodišti na jakýkoliv druh podkladu, kompletní souvrství</v>
      </c>
      <c r="BB164" s="151"/>
      <c r="BC164" s="151"/>
      <c r="BD164" s="151"/>
      <c r="BE164" s="151"/>
      <c r="BF164" s="151"/>
      <c r="BG164" s="151"/>
      <c r="BH164" s="151"/>
    </row>
    <row r="165" spans="1:60" x14ac:dyDescent="0.2">
      <c r="A165" s="164" t="s">
        <v>233</v>
      </c>
      <c r="B165" s="165" t="s">
        <v>99</v>
      </c>
      <c r="C165" s="185" t="s">
        <v>100</v>
      </c>
      <c r="D165" s="166"/>
      <c r="E165" s="167"/>
      <c r="F165" s="168"/>
      <c r="G165" s="168">
        <f>SUMIF(AG166:AG178,"&lt;&gt;NOR",G166:G178)</f>
        <v>0</v>
      </c>
      <c r="H165" s="168"/>
      <c r="I165" s="168">
        <f>SUM(I166:I178)</f>
        <v>0</v>
      </c>
      <c r="J165" s="168"/>
      <c r="K165" s="168">
        <f>SUM(K166:K178)</f>
        <v>0</v>
      </c>
      <c r="L165" s="168"/>
      <c r="M165" s="168">
        <f>SUM(M166:M178)</f>
        <v>0</v>
      </c>
      <c r="N165" s="168"/>
      <c r="O165" s="168">
        <f>SUM(O166:O178)</f>
        <v>14.15</v>
      </c>
      <c r="P165" s="168"/>
      <c r="Q165" s="168">
        <f>SUM(Q166:Q178)</f>
        <v>0</v>
      </c>
      <c r="R165" s="168"/>
      <c r="S165" s="168"/>
      <c r="T165" s="169"/>
      <c r="U165" s="163"/>
      <c r="V165" s="163">
        <f>SUM(V166:V178)</f>
        <v>323.01</v>
      </c>
      <c r="W165" s="163"/>
      <c r="X165" s="163"/>
      <c r="AG165" t="s">
        <v>234</v>
      </c>
    </row>
    <row r="166" spans="1:60" outlineLevel="1" x14ac:dyDescent="0.2">
      <c r="A166" s="170">
        <v>97</v>
      </c>
      <c r="B166" s="171" t="s">
        <v>522</v>
      </c>
      <c r="C166" s="187" t="s">
        <v>523</v>
      </c>
      <c r="D166" s="172" t="s">
        <v>290</v>
      </c>
      <c r="E166" s="173">
        <v>29.055</v>
      </c>
      <c r="F166" s="174"/>
      <c r="G166" s="175">
        <f>ROUND(E166*F166,2)</f>
        <v>0</v>
      </c>
      <c r="H166" s="174"/>
      <c r="I166" s="175">
        <f>ROUND(E166*H166,2)</f>
        <v>0</v>
      </c>
      <c r="J166" s="174"/>
      <c r="K166" s="175">
        <f>ROUND(E166*J166,2)</f>
        <v>0</v>
      </c>
      <c r="L166" s="175">
        <v>21</v>
      </c>
      <c r="M166" s="175">
        <f>G166*(1+L166/100)</f>
        <v>0</v>
      </c>
      <c r="N166" s="175">
        <v>4.0000000000000003E-5</v>
      </c>
      <c r="O166" s="175">
        <f>ROUND(E166*N166,2)</f>
        <v>0</v>
      </c>
      <c r="P166" s="175">
        <v>0</v>
      </c>
      <c r="Q166" s="175">
        <f>ROUND(E166*P166,2)</f>
        <v>0</v>
      </c>
      <c r="R166" s="175" t="s">
        <v>329</v>
      </c>
      <c r="S166" s="175" t="s">
        <v>267</v>
      </c>
      <c r="T166" s="176" t="s">
        <v>267</v>
      </c>
      <c r="U166" s="161">
        <v>7.8E-2</v>
      </c>
      <c r="V166" s="161">
        <f>ROUND(E166*U166,2)</f>
        <v>2.27</v>
      </c>
      <c r="W166" s="161"/>
      <c r="X166" s="161" t="s">
        <v>268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269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ht="22.5" outlineLevel="1" x14ac:dyDescent="0.2">
      <c r="A167" s="158"/>
      <c r="B167" s="159"/>
      <c r="C167" s="256" t="s">
        <v>524</v>
      </c>
      <c r="D167" s="257"/>
      <c r="E167" s="257"/>
      <c r="F167" s="257"/>
      <c r="G167" s="257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271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91" t="str">
        <f>C167</f>
        <v>s rámy a zárubněmi, zábradlí, předmětů oplechování apod., které se zřizují ještě před úpravami povrchu, před jejich znečištěním při úpravách povrchu nástřikem plastických (lepivých) maltovin</v>
      </c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70">
        <v>98</v>
      </c>
      <c r="B168" s="171" t="s">
        <v>525</v>
      </c>
      <c r="C168" s="187" t="s">
        <v>526</v>
      </c>
      <c r="D168" s="172" t="s">
        <v>290</v>
      </c>
      <c r="E168" s="173">
        <v>18.445</v>
      </c>
      <c r="F168" s="174"/>
      <c r="G168" s="175">
        <f>ROUND(E168*F168,2)</f>
        <v>0</v>
      </c>
      <c r="H168" s="174"/>
      <c r="I168" s="175">
        <f>ROUND(E168*H168,2)</f>
        <v>0</v>
      </c>
      <c r="J168" s="174"/>
      <c r="K168" s="175">
        <f>ROUND(E168*J168,2)</f>
        <v>0</v>
      </c>
      <c r="L168" s="175">
        <v>21</v>
      </c>
      <c r="M168" s="175">
        <f>G168*(1+L168/100)</f>
        <v>0</v>
      </c>
      <c r="N168" s="175">
        <v>6.2899999999999996E-3</v>
      </c>
      <c r="O168" s="175">
        <f>ROUND(E168*N168,2)</f>
        <v>0.12</v>
      </c>
      <c r="P168" s="175">
        <v>0</v>
      </c>
      <c r="Q168" s="175">
        <f>ROUND(E168*P168,2)</f>
        <v>0</v>
      </c>
      <c r="R168" s="175" t="s">
        <v>329</v>
      </c>
      <c r="S168" s="175" t="s">
        <v>267</v>
      </c>
      <c r="T168" s="176" t="s">
        <v>267</v>
      </c>
      <c r="U168" s="161">
        <v>0.35542000000000001</v>
      </c>
      <c r="V168" s="161">
        <f>ROUND(E168*U168,2)</f>
        <v>6.56</v>
      </c>
      <c r="W168" s="161"/>
      <c r="X168" s="161" t="s">
        <v>268</v>
      </c>
      <c r="Y168" s="151"/>
      <c r="Z168" s="151"/>
      <c r="AA168" s="151"/>
      <c r="AB168" s="151"/>
      <c r="AC168" s="151"/>
      <c r="AD168" s="151"/>
      <c r="AE168" s="151"/>
      <c r="AF168" s="151"/>
      <c r="AG168" s="151" t="s">
        <v>269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8"/>
      <c r="B169" s="159"/>
      <c r="C169" s="256" t="s">
        <v>527</v>
      </c>
      <c r="D169" s="257"/>
      <c r="E169" s="257"/>
      <c r="F169" s="257"/>
      <c r="G169" s="257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51"/>
      <c r="Z169" s="151"/>
      <c r="AA169" s="151"/>
      <c r="AB169" s="151"/>
      <c r="AC169" s="151"/>
      <c r="AD169" s="151"/>
      <c r="AE169" s="151"/>
      <c r="AF169" s="151"/>
      <c r="AG169" s="151" t="s">
        <v>271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91" t="str">
        <f>C169</f>
        <v>nanesení lepicího tmelu na izolační desky, nalepení desek a zajištění talířovými hmoždinkami (6 ks/m2). Bez povrchové úpravy desek.</v>
      </c>
      <c r="BB169" s="151"/>
      <c r="BC169" s="151"/>
      <c r="BD169" s="151"/>
      <c r="BE169" s="151"/>
      <c r="BF169" s="151"/>
      <c r="BG169" s="151"/>
      <c r="BH169" s="151"/>
    </row>
    <row r="170" spans="1:60" ht="22.5" outlineLevel="1" x14ac:dyDescent="0.2">
      <c r="A170" s="170">
        <v>99</v>
      </c>
      <c r="B170" s="171" t="s">
        <v>528</v>
      </c>
      <c r="C170" s="187" t="s">
        <v>529</v>
      </c>
      <c r="D170" s="172" t="s">
        <v>290</v>
      </c>
      <c r="E170" s="173">
        <v>11.0825</v>
      </c>
      <c r="F170" s="174"/>
      <c r="G170" s="175">
        <f>ROUND(E170*F170,2)</f>
        <v>0</v>
      </c>
      <c r="H170" s="174"/>
      <c r="I170" s="175">
        <f>ROUND(E170*H170,2)</f>
        <v>0</v>
      </c>
      <c r="J170" s="174"/>
      <c r="K170" s="175">
        <f>ROUND(E170*J170,2)</f>
        <v>0</v>
      </c>
      <c r="L170" s="175">
        <v>21</v>
      </c>
      <c r="M170" s="175">
        <f>G170*(1+L170/100)</f>
        <v>0</v>
      </c>
      <c r="N170" s="175">
        <v>1.5350000000000001E-2</v>
      </c>
      <c r="O170" s="175">
        <f>ROUND(E170*N170,2)</f>
        <v>0.17</v>
      </c>
      <c r="P170" s="175">
        <v>0</v>
      </c>
      <c r="Q170" s="175">
        <f>ROUND(E170*P170,2)</f>
        <v>0</v>
      </c>
      <c r="R170" s="175" t="s">
        <v>329</v>
      </c>
      <c r="S170" s="175" t="s">
        <v>267</v>
      </c>
      <c r="T170" s="176" t="s">
        <v>267</v>
      </c>
      <c r="U170" s="161">
        <v>1.2558</v>
      </c>
      <c r="V170" s="161">
        <f>ROUND(E170*U170,2)</f>
        <v>13.92</v>
      </c>
      <c r="W170" s="161"/>
      <c r="X170" s="161" t="s">
        <v>268</v>
      </c>
      <c r="Y170" s="151"/>
      <c r="Z170" s="151"/>
      <c r="AA170" s="151"/>
      <c r="AB170" s="151"/>
      <c r="AC170" s="151"/>
      <c r="AD170" s="151"/>
      <c r="AE170" s="151"/>
      <c r="AF170" s="151"/>
      <c r="AG170" s="151" t="s">
        <v>269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ht="22.5" outlineLevel="1" x14ac:dyDescent="0.2">
      <c r="A171" s="158"/>
      <c r="B171" s="159"/>
      <c r="C171" s="256" t="s">
        <v>530</v>
      </c>
      <c r="D171" s="257"/>
      <c r="E171" s="257"/>
      <c r="F171" s="257"/>
      <c r="G171" s="257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51"/>
      <c r="Z171" s="151"/>
      <c r="AA171" s="151"/>
      <c r="AB171" s="151"/>
      <c r="AC171" s="151"/>
      <c r="AD171" s="151"/>
      <c r="AE171" s="151"/>
      <c r="AF171" s="151"/>
      <c r="AG171" s="151" t="s">
        <v>271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91" t="str">
        <f>C171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70">
        <v>100</v>
      </c>
      <c r="B172" s="171" t="s">
        <v>531</v>
      </c>
      <c r="C172" s="187" t="s">
        <v>532</v>
      </c>
      <c r="D172" s="172" t="s">
        <v>290</v>
      </c>
      <c r="E172" s="173">
        <v>260.65800000000002</v>
      </c>
      <c r="F172" s="174"/>
      <c r="G172" s="175">
        <f>ROUND(E172*F172,2)</f>
        <v>0</v>
      </c>
      <c r="H172" s="174"/>
      <c r="I172" s="175">
        <f>ROUND(E172*H172,2)</f>
        <v>0</v>
      </c>
      <c r="J172" s="174"/>
      <c r="K172" s="175">
        <f>ROUND(E172*J172,2)</f>
        <v>0</v>
      </c>
      <c r="L172" s="175">
        <v>21</v>
      </c>
      <c r="M172" s="175">
        <f>G172*(1+L172/100)</f>
        <v>0</v>
      </c>
      <c r="N172" s="175">
        <v>5.2999999999999998E-4</v>
      </c>
      <c r="O172" s="175">
        <f>ROUND(E172*N172,2)</f>
        <v>0.14000000000000001</v>
      </c>
      <c r="P172" s="175">
        <v>0</v>
      </c>
      <c r="Q172" s="175">
        <f>ROUND(E172*P172,2)</f>
        <v>0</v>
      </c>
      <c r="R172" s="175" t="s">
        <v>329</v>
      </c>
      <c r="S172" s="175" t="s">
        <v>267</v>
      </c>
      <c r="T172" s="176" t="s">
        <v>267</v>
      </c>
      <c r="U172" s="161">
        <v>0.21</v>
      </c>
      <c r="V172" s="161">
        <f>ROUND(E172*U172,2)</f>
        <v>54.74</v>
      </c>
      <c r="W172" s="161"/>
      <c r="X172" s="161" t="s">
        <v>268</v>
      </c>
      <c r="Y172" s="151"/>
      <c r="Z172" s="151"/>
      <c r="AA172" s="151"/>
      <c r="AB172" s="151"/>
      <c r="AC172" s="151"/>
      <c r="AD172" s="151"/>
      <c r="AE172" s="151"/>
      <c r="AF172" s="151"/>
      <c r="AG172" s="151" t="s">
        <v>269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8"/>
      <c r="B173" s="159"/>
      <c r="C173" s="256" t="s">
        <v>533</v>
      </c>
      <c r="D173" s="257"/>
      <c r="E173" s="257"/>
      <c r="F173" s="257"/>
      <c r="G173" s="257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51"/>
      <c r="Z173" s="151"/>
      <c r="AA173" s="151"/>
      <c r="AB173" s="151"/>
      <c r="AC173" s="151"/>
      <c r="AD173" s="151"/>
      <c r="AE173" s="151"/>
      <c r="AF173" s="151"/>
      <c r="AG173" s="151" t="s">
        <v>271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77">
        <v>101</v>
      </c>
      <c r="B174" s="178" t="s">
        <v>534</v>
      </c>
      <c r="C174" s="186" t="s">
        <v>535</v>
      </c>
      <c r="D174" s="179" t="s">
        <v>290</v>
      </c>
      <c r="E174" s="180">
        <v>260.65800000000002</v>
      </c>
      <c r="F174" s="181"/>
      <c r="G174" s="182">
        <f>ROUND(E174*F174,2)</f>
        <v>0</v>
      </c>
      <c r="H174" s="181"/>
      <c r="I174" s="182">
        <f>ROUND(E174*H174,2)</f>
        <v>0</v>
      </c>
      <c r="J174" s="181"/>
      <c r="K174" s="182">
        <f>ROUND(E174*J174,2)</f>
        <v>0</v>
      </c>
      <c r="L174" s="182">
        <v>21</v>
      </c>
      <c r="M174" s="182">
        <f>G174*(1+L174/100)</f>
        <v>0</v>
      </c>
      <c r="N174" s="182">
        <v>5.2580000000000002E-2</v>
      </c>
      <c r="O174" s="182">
        <f>ROUND(E174*N174,2)</f>
        <v>13.71</v>
      </c>
      <c r="P174" s="182">
        <v>0</v>
      </c>
      <c r="Q174" s="182">
        <f>ROUND(E174*P174,2)</f>
        <v>0</v>
      </c>
      <c r="R174" s="182" t="s">
        <v>329</v>
      </c>
      <c r="S174" s="182" t="s">
        <v>267</v>
      </c>
      <c r="T174" s="183" t="s">
        <v>267</v>
      </c>
      <c r="U174" s="161">
        <v>0.91700000000000004</v>
      </c>
      <c r="V174" s="161">
        <f>ROUND(E174*U174,2)</f>
        <v>239.02</v>
      </c>
      <c r="W174" s="161"/>
      <c r="X174" s="161" t="s">
        <v>268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269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70">
        <v>102</v>
      </c>
      <c r="B175" s="171" t="s">
        <v>536</v>
      </c>
      <c r="C175" s="187" t="s">
        <v>537</v>
      </c>
      <c r="D175" s="172" t="s">
        <v>322</v>
      </c>
      <c r="E175" s="173">
        <v>20.9</v>
      </c>
      <c r="F175" s="174"/>
      <c r="G175" s="175">
        <f>ROUND(E175*F175,2)</f>
        <v>0</v>
      </c>
      <c r="H175" s="174"/>
      <c r="I175" s="175">
        <f>ROUND(E175*H175,2)</f>
        <v>0</v>
      </c>
      <c r="J175" s="174"/>
      <c r="K175" s="175">
        <f>ROUND(E175*J175,2)</f>
        <v>0</v>
      </c>
      <c r="L175" s="175">
        <v>21</v>
      </c>
      <c r="M175" s="175">
        <f>G175*(1+L175/100)</f>
        <v>0</v>
      </c>
      <c r="N175" s="175">
        <v>3.8999999999999999E-4</v>
      </c>
      <c r="O175" s="175">
        <f>ROUND(E175*N175,2)</f>
        <v>0.01</v>
      </c>
      <c r="P175" s="175">
        <v>0</v>
      </c>
      <c r="Q175" s="175">
        <f>ROUND(E175*P175,2)</f>
        <v>0</v>
      </c>
      <c r="R175" s="175" t="s">
        <v>538</v>
      </c>
      <c r="S175" s="175" t="s">
        <v>267</v>
      </c>
      <c r="T175" s="176" t="s">
        <v>267</v>
      </c>
      <c r="U175" s="161">
        <v>0.31119000000000002</v>
      </c>
      <c r="V175" s="161">
        <f>ROUND(E175*U175,2)</f>
        <v>6.5</v>
      </c>
      <c r="W175" s="161"/>
      <c r="X175" s="161" t="s">
        <v>268</v>
      </c>
      <c r="Y175" s="151"/>
      <c r="Z175" s="151"/>
      <c r="AA175" s="151"/>
      <c r="AB175" s="151"/>
      <c r="AC175" s="151"/>
      <c r="AD175" s="151"/>
      <c r="AE175" s="151"/>
      <c r="AF175" s="151"/>
      <c r="AG175" s="151" t="s">
        <v>269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58"/>
      <c r="B176" s="159"/>
      <c r="C176" s="256" t="s">
        <v>539</v>
      </c>
      <c r="D176" s="257"/>
      <c r="E176" s="257"/>
      <c r="F176" s="257"/>
      <c r="G176" s="257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51"/>
      <c r="Z176" s="151"/>
      <c r="AA176" s="151"/>
      <c r="AB176" s="151"/>
      <c r="AC176" s="151"/>
      <c r="AD176" s="151"/>
      <c r="AE176" s="151"/>
      <c r="AF176" s="151"/>
      <c r="AG176" s="151" t="s">
        <v>271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2">
      <c r="A177" s="177">
        <v>103</v>
      </c>
      <c r="B177" s="178" t="s">
        <v>540</v>
      </c>
      <c r="C177" s="186" t="s">
        <v>541</v>
      </c>
      <c r="D177" s="179" t="s">
        <v>322</v>
      </c>
      <c r="E177" s="180">
        <v>49.2</v>
      </c>
      <c r="F177" s="181"/>
      <c r="G177" s="182">
        <f>ROUND(E177*F177,2)</f>
        <v>0</v>
      </c>
      <c r="H177" s="181"/>
      <c r="I177" s="182">
        <f>ROUND(E177*H177,2)</f>
        <v>0</v>
      </c>
      <c r="J177" s="181"/>
      <c r="K177" s="182">
        <f>ROUND(E177*J177,2)</f>
        <v>0</v>
      </c>
      <c r="L177" s="182">
        <v>21</v>
      </c>
      <c r="M177" s="182">
        <f>G177*(1+L177/100)</f>
        <v>0</v>
      </c>
      <c r="N177" s="182">
        <v>0</v>
      </c>
      <c r="O177" s="182">
        <f>ROUND(E177*N177,2)</f>
        <v>0</v>
      </c>
      <c r="P177" s="182">
        <v>0</v>
      </c>
      <c r="Q177" s="182">
        <f>ROUND(E177*P177,2)</f>
        <v>0</v>
      </c>
      <c r="R177" s="182"/>
      <c r="S177" s="182" t="s">
        <v>238</v>
      </c>
      <c r="T177" s="183" t="s">
        <v>239</v>
      </c>
      <c r="U177" s="161">
        <v>0</v>
      </c>
      <c r="V177" s="161">
        <f>ROUND(E177*U177,2)</f>
        <v>0</v>
      </c>
      <c r="W177" s="161"/>
      <c r="X177" s="161" t="s">
        <v>268</v>
      </c>
      <c r="Y177" s="151"/>
      <c r="Z177" s="151"/>
      <c r="AA177" s="151"/>
      <c r="AB177" s="151"/>
      <c r="AC177" s="151"/>
      <c r="AD177" s="151"/>
      <c r="AE177" s="151"/>
      <c r="AF177" s="151"/>
      <c r="AG177" s="151" t="s">
        <v>269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77">
        <v>104</v>
      </c>
      <c r="B178" s="178" t="s">
        <v>542</v>
      </c>
      <c r="C178" s="186" t="s">
        <v>543</v>
      </c>
      <c r="D178" s="179" t="s">
        <v>322</v>
      </c>
      <c r="E178" s="180">
        <v>54.12</v>
      </c>
      <c r="F178" s="181"/>
      <c r="G178" s="182">
        <f>ROUND(E178*F178,2)</f>
        <v>0</v>
      </c>
      <c r="H178" s="181"/>
      <c r="I178" s="182">
        <f>ROUND(E178*H178,2)</f>
        <v>0</v>
      </c>
      <c r="J178" s="181"/>
      <c r="K178" s="182">
        <f>ROUND(E178*J178,2)</f>
        <v>0</v>
      </c>
      <c r="L178" s="182">
        <v>21</v>
      </c>
      <c r="M178" s="182">
        <f>G178*(1+L178/100)</f>
        <v>0</v>
      </c>
      <c r="N178" s="182">
        <v>6.9999999999999994E-5</v>
      </c>
      <c r="O178" s="182">
        <f>ROUND(E178*N178,2)</f>
        <v>0</v>
      </c>
      <c r="P178" s="182">
        <v>0</v>
      </c>
      <c r="Q178" s="182">
        <f>ROUND(E178*P178,2)</f>
        <v>0</v>
      </c>
      <c r="R178" s="182" t="s">
        <v>435</v>
      </c>
      <c r="S178" s="182" t="s">
        <v>267</v>
      </c>
      <c r="T178" s="183" t="s">
        <v>267</v>
      </c>
      <c r="U178" s="161">
        <v>0</v>
      </c>
      <c r="V178" s="161">
        <f>ROUND(E178*U178,2)</f>
        <v>0</v>
      </c>
      <c r="W178" s="161"/>
      <c r="X178" s="161" t="s">
        <v>436</v>
      </c>
      <c r="Y178" s="151"/>
      <c r="Z178" s="151"/>
      <c r="AA178" s="151"/>
      <c r="AB178" s="151"/>
      <c r="AC178" s="151"/>
      <c r="AD178" s="151"/>
      <c r="AE178" s="151"/>
      <c r="AF178" s="151"/>
      <c r="AG178" s="151" t="s">
        <v>437</v>
      </c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x14ac:dyDescent="0.2">
      <c r="A179" s="164" t="s">
        <v>233</v>
      </c>
      <c r="B179" s="165" t="s">
        <v>101</v>
      </c>
      <c r="C179" s="185" t="s">
        <v>102</v>
      </c>
      <c r="D179" s="166"/>
      <c r="E179" s="167"/>
      <c r="F179" s="168"/>
      <c r="G179" s="168">
        <f>SUMIF(AG180:AG206,"&lt;&gt;NOR",G180:G206)</f>
        <v>0</v>
      </c>
      <c r="H179" s="168"/>
      <c r="I179" s="168">
        <f>SUM(I180:I206)</f>
        <v>0</v>
      </c>
      <c r="J179" s="168"/>
      <c r="K179" s="168">
        <f>SUM(K180:K206)</f>
        <v>0</v>
      </c>
      <c r="L179" s="168"/>
      <c r="M179" s="168">
        <f>SUM(M180:M206)</f>
        <v>0</v>
      </c>
      <c r="N179" s="168"/>
      <c r="O179" s="168">
        <f>SUM(O180:O206)</f>
        <v>1489.26</v>
      </c>
      <c r="P179" s="168"/>
      <c r="Q179" s="168">
        <f>SUM(Q180:Q206)</f>
        <v>0</v>
      </c>
      <c r="R179" s="168"/>
      <c r="S179" s="168"/>
      <c r="T179" s="169"/>
      <c r="U179" s="163"/>
      <c r="V179" s="163">
        <f>SUM(V180:V206)</f>
        <v>1868.1600000000003</v>
      </c>
      <c r="W179" s="163"/>
      <c r="X179" s="163"/>
      <c r="AG179" t="s">
        <v>234</v>
      </c>
    </row>
    <row r="180" spans="1:60" outlineLevel="1" x14ac:dyDescent="0.2">
      <c r="A180" s="170">
        <v>105</v>
      </c>
      <c r="B180" s="171" t="s">
        <v>544</v>
      </c>
      <c r="C180" s="187" t="s">
        <v>545</v>
      </c>
      <c r="D180" s="172" t="s">
        <v>265</v>
      </c>
      <c r="E180" s="173">
        <v>1.8732</v>
      </c>
      <c r="F180" s="174"/>
      <c r="G180" s="175">
        <f>ROUND(E180*F180,2)</f>
        <v>0</v>
      </c>
      <c r="H180" s="174"/>
      <c r="I180" s="175">
        <f>ROUND(E180*H180,2)</f>
        <v>0</v>
      </c>
      <c r="J180" s="174"/>
      <c r="K180" s="175">
        <f>ROUND(E180*J180,2)</f>
        <v>0</v>
      </c>
      <c r="L180" s="175">
        <v>21</v>
      </c>
      <c r="M180" s="175">
        <f>G180*(1+L180/100)</f>
        <v>0</v>
      </c>
      <c r="N180" s="175">
        <v>2.5249999999999999</v>
      </c>
      <c r="O180" s="175">
        <f>ROUND(E180*N180,2)</f>
        <v>4.7300000000000004</v>
      </c>
      <c r="P180" s="175">
        <v>0</v>
      </c>
      <c r="Q180" s="175">
        <f>ROUND(E180*P180,2)</f>
        <v>0</v>
      </c>
      <c r="R180" s="175" t="s">
        <v>329</v>
      </c>
      <c r="S180" s="175" t="s">
        <v>267</v>
      </c>
      <c r="T180" s="176" t="s">
        <v>267</v>
      </c>
      <c r="U180" s="161">
        <v>3.2130000000000001</v>
      </c>
      <c r="V180" s="161">
        <f>ROUND(E180*U180,2)</f>
        <v>6.02</v>
      </c>
      <c r="W180" s="161"/>
      <c r="X180" s="161" t="s">
        <v>268</v>
      </c>
      <c r="Y180" s="151"/>
      <c r="Z180" s="151"/>
      <c r="AA180" s="151"/>
      <c r="AB180" s="151"/>
      <c r="AC180" s="151"/>
      <c r="AD180" s="151"/>
      <c r="AE180" s="151"/>
      <c r="AF180" s="151"/>
      <c r="AG180" s="151" t="s">
        <v>269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8"/>
      <c r="B181" s="159"/>
      <c r="C181" s="256" t="s">
        <v>546</v>
      </c>
      <c r="D181" s="257"/>
      <c r="E181" s="257"/>
      <c r="F181" s="257"/>
      <c r="G181" s="257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51"/>
      <c r="Z181" s="151"/>
      <c r="AA181" s="151"/>
      <c r="AB181" s="151"/>
      <c r="AC181" s="151"/>
      <c r="AD181" s="151"/>
      <c r="AE181" s="151"/>
      <c r="AF181" s="151"/>
      <c r="AG181" s="151" t="s">
        <v>271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70">
        <v>106</v>
      </c>
      <c r="B182" s="171" t="s">
        <v>547</v>
      </c>
      <c r="C182" s="187" t="s">
        <v>548</v>
      </c>
      <c r="D182" s="172" t="s">
        <v>265</v>
      </c>
      <c r="E182" s="173">
        <v>4.1355300000000002</v>
      </c>
      <c r="F182" s="174"/>
      <c r="G182" s="175">
        <f>ROUND(E182*F182,2)</f>
        <v>0</v>
      </c>
      <c r="H182" s="174"/>
      <c r="I182" s="175">
        <f>ROUND(E182*H182,2)</f>
        <v>0</v>
      </c>
      <c r="J182" s="174"/>
      <c r="K182" s="175">
        <f>ROUND(E182*J182,2)</f>
        <v>0</v>
      </c>
      <c r="L182" s="175">
        <v>21</v>
      </c>
      <c r="M182" s="175">
        <f>G182*(1+L182/100)</f>
        <v>0</v>
      </c>
      <c r="N182" s="175">
        <v>2.5249999999999999</v>
      </c>
      <c r="O182" s="175">
        <f>ROUND(E182*N182,2)</f>
        <v>10.44</v>
      </c>
      <c r="P182" s="175">
        <v>0</v>
      </c>
      <c r="Q182" s="175">
        <f>ROUND(E182*P182,2)</f>
        <v>0</v>
      </c>
      <c r="R182" s="175" t="s">
        <v>329</v>
      </c>
      <c r="S182" s="175" t="s">
        <v>267</v>
      </c>
      <c r="T182" s="176" t="s">
        <v>267</v>
      </c>
      <c r="U182" s="161">
        <v>2.3170000000000002</v>
      </c>
      <c r="V182" s="161">
        <f>ROUND(E182*U182,2)</f>
        <v>9.58</v>
      </c>
      <c r="W182" s="161"/>
      <c r="X182" s="161" t="s">
        <v>268</v>
      </c>
      <c r="Y182" s="151"/>
      <c r="Z182" s="151"/>
      <c r="AA182" s="151"/>
      <c r="AB182" s="151"/>
      <c r="AC182" s="151"/>
      <c r="AD182" s="151"/>
      <c r="AE182" s="151"/>
      <c r="AF182" s="151"/>
      <c r="AG182" s="151" t="s">
        <v>269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8"/>
      <c r="B183" s="159"/>
      <c r="C183" s="256" t="s">
        <v>546</v>
      </c>
      <c r="D183" s="257"/>
      <c r="E183" s="257"/>
      <c r="F183" s="257"/>
      <c r="G183" s="257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51"/>
      <c r="Z183" s="151"/>
      <c r="AA183" s="151"/>
      <c r="AB183" s="151"/>
      <c r="AC183" s="151"/>
      <c r="AD183" s="151"/>
      <c r="AE183" s="151"/>
      <c r="AF183" s="151"/>
      <c r="AG183" s="151" t="s">
        <v>271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70">
        <v>107</v>
      </c>
      <c r="B184" s="171" t="s">
        <v>549</v>
      </c>
      <c r="C184" s="187" t="s">
        <v>550</v>
      </c>
      <c r="D184" s="172" t="s">
        <v>265</v>
      </c>
      <c r="E184" s="173">
        <v>32.992620000000002</v>
      </c>
      <c r="F184" s="174"/>
      <c r="G184" s="175">
        <f>ROUND(E184*F184,2)</f>
        <v>0</v>
      </c>
      <c r="H184" s="174"/>
      <c r="I184" s="175">
        <f>ROUND(E184*H184,2)</f>
        <v>0</v>
      </c>
      <c r="J184" s="174"/>
      <c r="K184" s="175">
        <f>ROUND(E184*J184,2)</f>
        <v>0</v>
      </c>
      <c r="L184" s="175">
        <v>21</v>
      </c>
      <c r="M184" s="175">
        <f>G184*(1+L184/100)</f>
        <v>0</v>
      </c>
      <c r="N184" s="175">
        <v>2.5249999999999999</v>
      </c>
      <c r="O184" s="175">
        <f>ROUND(E184*N184,2)</f>
        <v>83.31</v>
      </c>
      <c r="P184" s="175">
        <v>0</v>
      </c>
      <c r="Q184" s="175">
        <f>ROUND(E184*P184,2)</f>
        <v>0</v>
      </c>
      <c r="R184" s="175" t="s">
        <v>329</v>
      </c>
      <c r="S184" s="175" t="s">
        <v>267</v>
      </c>
      <c r="T184" s="176" t="s">
        <v>267</v>
      </c>
      <c r="U184" s="161">
        <v>2.3170000000000002</v>
      </c>
      <c r="V184" s="161">
        <f>ROUND(E184*U184,2)</f>
        <v>76.44</v>
      </c>
      <c r="W184" s="161"/>
      <c r="X184" s="161" t="s">
        <v>268</v>
      </c>
      <c r="Y184" s="151"/>
      <c r="Z184" s="151"/>
      <c r="AA184" s="151"/>
      <c r="AB184" s="151"/>
      <c r="AC184" s="151"/>
      <c r="AD184" s="151"/>
      <c r="AE184" s="151"/>
      <c r="AF184" s="151"/>
      <c r="AG184" s="151" t="s">
        <v>269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58"/>
      <c r="B185" s="159"/>
      <c r="C185" s="256" t="s">
        <v>546</v>
      </c>
      <c r="D185" s="257"/>
      <c r="E185" s="257"/>
      <c r="F185" s="257"/>
      <c r="G185" s="257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51"/>
      <c r="Z185" s="151"/>
      <c r="AA185" s="151"/>
      <c r="AB185" s="151"/>
      <c r="AC185" s="151"/>
      <c r="AD185" s="151"/>
      <c r="AE185" s="151"/>
      <c r="AF185" s="151"/>
      <c r="AG185" s="151" t="s">
        <v>271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ht="22.5" outlineLevel="1" x14ac:dyDescent="0.2">
      <c r="A186" s="170">
        <v>108</v>
      </c>
      <c r="B186" s="171" t="s">
        <v>551</v>
      </c>
      <c r="C186" s="187" t="s">
        <v>552</v>
      </c>
      <c r="D186" s="172" t="s">
        <v>322</v>
      </c>
      <c r="E186" s="173">
        <v>240.1</v>
      </c>
      <c r="F186" s="174"/>
      <c r="G186" s="175">
        <f>ROUND(E186*F186,2)</f>
        <v>0</v>
      </c>
      <c r="H186" s="174"/>
      <c r="I186" s="175">
        <f>ROUND(E186*H186,2)</f>
        <v>0</v>
      </c>
      <c r="J186" s="174"/>
      <c r="K186" s="175">
        <f>ROUND(E186*J186,2)</f>
        <v>0</v>
      </c>
      <c r="L186" s="175">
        <v>21</v>
      </c>
      <c r="M186" s="175">
        <f>G186*(1+L186/100)</f>
        <v>0</v>
      </c>
      <c r="N186" s="175">
        <v>0</v>
      </c>
      <c r="O186" s="175">
        <f>ROUND(E186*N186,2)</f>
        <v>0</v>
      </c>
      <c r="P186" s="175">
        <v>0</v>
      </c>
      <c r="Q186" s="175">
        <f>ROUND(E186*P186,2)</f>
        <v>0</v>
      </c>
      <c r="R186" s="175" t="s">
        <v>329</v>
      </c>
      <c r="S186" s="175" t="s">
        <v>267</v>
      </c>
      <c r="T186" s="176" t="s">
        <v>267</v>
      </c>
      <c r="U186" s="161">
        <v>7.4999999999999997E-2</v>
      </c>
      <c r="V186" s="161">
        <f>ROUND(E186*U186,2)</f>
        <v>18.010000000000002</v>
      </c>
      <c r="W186" s="161"/>
      <c r="X186" s="161" t="s">
        <v>268</v>
      </c>
      <c r="Y186" s="151"/>
      <c r="Z186" s="151"/>
      <c r="AA186" s="151"/>
      <c r="AB186" s="151"/>
      <c r="AC186" s="151"/>
      <c r="AD186" s="151"/>
      <c r="AE186" s="151"/>
      <c r="AF186" s="151"/>
      <c r="AG186" s="151" t="s">
        <v>269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8"/>
      <c r="B187" s="159"/>
      <c r="C187" s="256" t="s">
        <v>546</v>
      </c>
      <c r="D187" s="257"/>
      <c r="E187" s="257"/>
      <c r="F187" s="257"/>
      <c r="G187" s="257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51"/>
      <c r="Z187" s="151"/>
      <c r="AA187" s="151"/>
      <c r="AB187" s="151"/>
      <c r="AC187" s="151"/>
      <c r="AD187" s="151"/>
      <c r="AE187" s="151"/>
      <c r="AF187" s="151"/>
      <c r="AG187" s="151" t="s">
        <v>271</v>
      </c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2">
      <c r="A188" s="170">
        <v>109</v>
      </c>
      <c r="B188" s="171" t="s">
        <v>553</v>
      </c>
      <c r="C188" s="187" t="s">
        <v>554</v>
      </c>
      <c r="D188" s="172" t="s">
        <v>265</v>
      </c>
      <c r="E188" s="173">
        <v>1.8732</v>
      </c>
      <c r="F188" s="174"/>
      <c r="G188" s="175">
        <f>ROUND(E188*F188,2)</f>
        <v>0</v>
      </c>
      <c r="H188" s="174"/>
      <c r="I188" s="175">
        <f>ROUND(E188*H188,2)</f>
        <v>0</v>
      </c>
      <c r="J188" s="174"/>
      <c r="K188" s="175">
        <f>ROUND(E188*J188,2)</f>
        <v>0</v>
      </c>
      <c r="L188" s="175">
        <v>21</v>
      </c>
      <c r="M188" s="175">
        <f>G188*(1+L188/100)</f>
        <v>0</v>
      </c>
      <c r="N188" s="175">
        <v>0</v>
      </c>
      <c r="O188" s="175">
        <f>ROUND(E188*N188,2)</f>
        <v>0</v>
      </c>
      <c r="P188" s="175">
        <v>0</v>
      </c>
      <c r="Q188" s="175">
        <f>ROUND(E188*P188,2)</f>
        <v>0</v>
      </c>
      <c r="R188" s="175" t="s">
        <v>329</v>
      </c>
      <c r="S188" s="175" t="s">
        <v>267</v>
      </c>
      <c r="T188" s="176" t="s">
        <v>267</v>
      </c>
      <c r="U188" s="161">
        <v>0.82</v>
      </c>
      <c r="V188" s="161">
        <f>ROUND(E188*U188,2)</f>
        <v>1.54</v>
      </c>
      <c r="W188" s="161"/>
      <c r="X188" s="161" t="s">
        <v>268</v>
      </c>
      <c r="Y188" s="151"/>
      <c r="Z188" s="151"/>
      <c r="AA188" s="151"/>
      <c r="AB188" s="151"/>
      <c r="AC188" s="151"/>
      <c r="AD188" s="151"/>
      <c r="AE188" s="151"/>
      <c r="AF188" s="151"/>
      <c r="AG188" s="151" t="s">
        <v>269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">
      <c r="A189" s="158"/>
      <c r="B189" s="159"/>
      <c r="C189" s="256" t="s">
        <v>555</v>
      </c>
      <c r="D189" s="257"/>
      <c r="E189" s="257"/>
      <c r="F189" s="257"/>
      <c r="G189" s="257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51"/>
      <c r="Z189" s="151"/>
      <c r="AA189" s="151"/>
      <c r="AB189" s="151"/>
      <c r="AC189" s="151"/>
      <c r="AD189" s="151"/>
      <c r="AE189" s="151"/>
      <c r="AF189" s="151"/>
      <c r="AG189" s="151" t="s">
        <v>271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70">
        <v>110</v>
      </c>
      <c r="B190" s="171" t="s">
        <v>556</v>
      </c>
      <c r="C190" s="187" t="s">
        <v>557</v>
      </c>
      <c r="D190" s="172" t="s">
        <v>265</v>
      </c>
      <c r="E190" s="173">
        <v>474.70049</v>
      </c>
      <c r="F190" s="174"/>
      <c r="G190" s="175">
        <f>ROUND(E190*F190,2)</f>
        <v>0</v>
      </c>
      <c r="H190" s="174"/>
      <c r="I190" s="175">
        <f>ROUND(E190*H190,2)</f>
        <v>0</v>
      </c>
      <c r="J190" s="174"/>
      <c r="K190" s="175">
        <f>ROUND(E190*J190,2)</f>
        <v>0</v>
      </c>
      <c r="L190" s="175">
        <v>21</v>
      </c>
      <c r="M190" s="175">
        <f>G190*(1+L190/100)</f>
        <v>0</v>
      </c>
      <c r="N190" s="175">
        <v>0</v>
      </c>
      <c r="O190" s="175">
        <f>ROUND(E190*N190,2)</f>
        <v>0</v>
      </c>
      <c r="P190" s="175">
        <v>0</v>
      </c>
      <c r="Q190" s="175">
        <f>ROUND(E190*P190,2)</f>
        <v>0</v>
      </c>
      <c r="R190" s="175" t="s">
        <v>329</v>
      </c>
      <c r="S190" s="175" t="s">
        <v>267</v>
      </c>
      <c r="T190" s="176" t="s">
        <v>267</v>
      </c>
      <c r="U190" s="161">
        <v>0.20499999999999999</v>
      </c>
      <c r="V190" s="161">
        <f>ROUND(E190*U190,2)</f>
        <v>97.31</v>
      </c>
      <c r="W190" s="161"/>
      <c r="X190" s="161" t="s">
        <v>268</v>
      </c>
      <c r="Y190" s="151"/>
      <c r="Z190" s="151"/>
      <c r="AA190" s="151"/>
      <c r="AB190" s="151"/>
      <c r="AC190" s="151"/>
      <c r="AD190" s="151"/>
      <c r="AE190" s="151"/>
      <c r="AF190" s="151"/>
      <c r="AG190" s="151" t="s">
        <v>269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58"/>
      <c r="B191" s="159"/>
      <c r="C191" s="256" t="s">
        <v>555</v>
      </c>
      <c r="D191" s="257"/>
      <c r="E191" s="257"/>
      <c r="F191" s="257"/>
      <c r="G191" s="257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51"/>
      <c r="Z191" s="151"/>
      <c r="AA191" s="151"/>
      <c r="AB191" s="151"/>
      <c r="AC191" s="151"/>
      <c r="AD191" s="151"/>
      <c r="AE191" s="151"/>
      <c r="AF191" s="151"/>
      <c r="AG191" s="151" t="s">
        <v>271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77">
        <v>111</v>
      </c>
      <c r="B192" s="178" t="s">
        <v>558</v>
      </c>
      <c r="C192" s="186" t="s">
        <v>559</v>
      </c>
      <c r="D192" s="179" t="s">
        <v>290</v>
      </c>
      <c r="E192" s="180">
        <v>294.65699999999998</v>
      </c>
      <c r="F192" s="181"/>
      <c r="G192" s="182">
        <f>ROUND(E192*F192,2)</f>
        <v>0</v>
      </c>
      <c r="H192" s="181"/>
      <c r="I192" s="182">
        <f>ROUND(E192*H192,2)</f>
        <v>0</v>
      </c>
      <c r="J192" s="181"/>
      <c r="K192" s="182">
        <f>ROUND(E192*J192,2)</f>
        <v>0</v>
      </c>
      <c r="L192" s="182">
        <v>21</v>
      </c>
      <c r="M192" s="182">
        <f>G192*(1+L192/100)</f>
        <v>0</v>
      </c>
      <c r="N192" s="182">
        <v>1.41E-2</v>
      </c>
      <c r="O192" s="182">
        <f>ROUND(E192*N192,2)</f>
        <v>4.1500000000000004</v>
      </c>
      <c r="P192" s="182">
        <v>0</v>
      </c>
      <c r="Q192" s="182">
        <f>ROUND(E192*P192,2)</f>
        <v>0</v>
      </c>
      <c r="R192" s="182" t="s">
        <v>329</v>
      </c>
      <c r="S192" s="182" t="s">
        <v>267</v>
      </c>
      <c r="T192" s="183" t="s">
        <v>267</v>
      </c>
      <c r="U192" s="161">
        <v>0.39600000000000002</v>
      </c>
      <c r="V192" s="161">
        <f>ROUND(E192*U192,2)</f>
        <v>116.68</v>
      </c>
      <c r="W192" s="161"/>
      <c r="X192" s="161" t="s">
        <v>268</v>
      </c>
      <c r="Y192" s="151"/>
      <c r="Z192" s="151"/>
      <c r="AA192" s="151"/>
      <c r="AB192" s="151"/>
      <c r="AC192" s="151"/>
      <c r="AD192" s="151"/>
      <c r="AE192" s="151"/>
      <c r="AF192" s="151"/>
      <c r="AG192" s="151" t="s">
        <v>269</v>
      </c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2">
      <c r="A193" s="177">
        <v>112</v>
      </c>
      <c r="B193" s="178" t="s">
        <v>560</v>
      </c>
      <c r="C193" s="186" t="s">
        <v>561</v>
      </c>
      <c r="D193" s="179" t="s">
        <v>290</v>
      </c>
      <c r="E193" s="180">
        <v>294.65699999999998</v>
      </c>
      <c r="F193" s="181"/>
      <c r="G193" s="182">
        <f>ROUND(E193*F193,2)</f>
        <v>0</v>
      </c>
      <c r="H193" s="181"/>
      <c r="I193" s="182">
        <f>ROUND(E193*H193,2)</f>
        <v>0</v>
      </c>
      <c r="J193" s="181"/>
      <c r="K193" s="182">
        <f>ROUND(E193*J193,2)</f>
        <v>0</v>
      </c>
      <c r="L193" s="182">
        <v>21</v>
      </c>
      <c r="M193" s="182">
        <f>G193*(1+L193/100)</f>
        <v>0</v>
      </c>
      <c r="N193" s="182">
        <v>0</v>
      </c>
      <c r="O193" s="182">
        <f>ROUND(E193*N193,2)</f>
        <v>0</v>
      </c>
      <c r="P193" s="182">
        <v>0</v>
      </c>
      <c r="Q193" s="182">
        <f>ROUND(E193*P193,2)</f>
        <v>0</v>
      </c>
      <c r="R193" s="182" t="s">
        <v>329</v>
      </c>
      <c r="S193" s="182" t="s">
        <v>267</v>
      </c>
      <c r="T193" s="183" t="s">
        <v>267</v>
      </c>
      <c r="U193" s="161">
        <v>0.24</v>
      </c>
      <c r="V193" s="161">
        <f>ROUND(E193*U193,2)</f>
        <v>70.72</v>
      </c>
      <c r="W193" s="161"/>
      <c r="X193" s="161" t="s">
        <v>268</v>
      </c>
      <c r="Y193" s="151"/>
      <c r="Z193" s="151"/>
      <c r="AA193" s="151"/>
      <c r="AB193" s="151"/>
      <c r="AC193" s="151"/>
      <c r="AD193" s="151"/>
      <c r="AE193" s="151"/>
      <c r="AF193" s="151"/>
      <c r="AG193" s="151" t="s">
        <v>269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ht="22.5" outlineLevel="1" x14ac:dyDescent="0.2">
      <c r="A194" s="170">
        <v>113</v>
      </c>
      <c r="B194" s="171" t="s">
        <v>562</v>
      </c>
      <c r="C194" s="187" t="s">
        <v>563</v>
      </c>
      <c r="D194" s="172" t="s">
        <v>346</v>
      </c>
      <c r="E194" s="173">
        <v>0.67571999999999999</v>
      </c>
      <c r="F194" s="174"/>
      <c r="G194" s="175">
        <f>ROUND(E194*F194,2)</f>
        <v>0</v>
      </c>
      <c r="H194" s="174"/>
      <c r="I194" s="175">
        <f>ROUND(E194*H194,2)</f>
        <v>0</v>
      </c>
      <c r="J194" s="174"/>
      <c r="K194" s="175">
        <f>ROUND(E194*J194,2)</f>
        <v>0</v>
      </c>
      <c r="L194" s="175">
        <v>21</v>
      </c>
      <c r="M194" s="175">
        <f>G194*(1+L194/100)</f>
        <v>0</v>
      </c>
      <c r="N194" s="175">
        <v>1.0662499999999999</v>
      </c>
      <c r="O194" s="175">
        <f>ROUND(E194*N194,2)</f>
        <v>0.72</v>
      </c>
      <c r="P194" s="175">
        <v>0</v>
      </c>
      <c r="Q194" s="175">
        <f>ROUND(E194*P194,2)</f>
        <v>0</v>
      </c>
      <c r="R194" s="175" t="s">
        <v>329</v>
      </c>
      <c r="S194" s="175" t="s">
        <v>267</v>
      </c>
      <c r="T194" s="176" t="s">
        <v>267</v>
      </c>
      <c r="U194" s="161">
        <v>15.231</v>
      </c>
      <c r="V194" s="161">
        <f>ROUND(E194*U194,2)</f>
        <v>10.29</v>
      </c>
      <c r="W194" s="161"/>
      <c r="X194" s="161" t="s">
        <v>268</v>
      </c>
      <c r="Y194" s="151"/>
      <c r="Z194" s="151"/>
      <c r="AA194" s="151"/>
      <c r="AB194" s="151"/>
      <c r="AC194" s="151"/>
      <c r="AD194" s="151"/>
      <c r="AE194" s="151"/>
      <c r="AF194" s="151"/>
      <c r="AG194" s="151" t="s">
        <v>269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2">
      <c r="A195" s="158"/>
      <c r="B195" s="159"/>
      <c r="C195" s="256" t="s">
        <v>362</v>
      </c>
      <c r="D195" s="257"/>
      <c r="E195" s="257"/>
      <c r="F195" s="257"/>
      <c r="G195" s="257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51"/>
      <c r="Z195" s="151"/>
      <c r="AA195" s="151"/>
      <c r="AB195" s="151"/>
      <c r="AC195" s="151"/>
      <c r="AD195" s="151"/>
      <c r="AE195" s="151"/>
      <c r="AF195" s="151"/>
      <c r="AG195" s="151" t="s">
        <v>271</v>
      </c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ht="22.5" outlineLevel="1" x14ac:dyDescent="0.2">
      <c r="A196" s="170">
        <v>114</v>
      </c>
      <c r="B196" s="171" t="s">
        <v>564</v>
      </c>
      <c r="C196" s="187" t="s">
        <v>565</v>
      </c>
      <c r="D196" s="172" t="s">
        <v>346</v>
      </c>
      <c r="E196" s="173">
        <v>2.2589399999999999</v>
      </c>
      <c r="F196" s="174"/>
      <c r="G196" s="175">
        <f>ROUND(E196*F196,2)</f>
        <v>0</v>
      </c>
      <c r="H196" s="174"/>
      <c r="I196" s="175">
        <f>ROUND(E196*H196,2)</f>
        <v>0</v>
      </c>
      <c r="J196" s="174"/>
      <c r="K196" s="175">
        <f>ROUND(E196*J196,2)</f>
        <v>0</v>
      </c>
      <c r="L196" s="175">
        <v>21</v>
      </c>
      <c r="M196" s="175">
        <f>G196*(1+L196/100)</f>
        <v>0</v>
      </c>
      <c r="N196" s="175">
        <v>1.0662499999999999</v>
      </c>
      <c r="O196" s="175">
        <f>ROUND(E196*N196,2)</f>
        <v>2.41</v>
      </c>
      <c r="P196" s="175">
        <v>0</v>
      </c>
      <c r="Q196" s="175">
        <f>ROUND(E196*P196,2)</f>
        <v>0</v>
      </c>
      <c r="R196" s="175" t="s">
        <v>329</v>
      </c>
      <c r="S196" s="175" t="s">
        <v>267</v>
      </c>
      <c r="T196" s="176" t="s">
        <v>267</v>
      </c>
      <c r="U196" s="161">
        <v>15.231</v>
      </c>
      <c r="V196" s="161">
        <f>ROUND(E196*U196,2)</f>
        <v>34.409999999999997</v>
      </c>
      <c r="W196" s="161"/>
      <c r="X196" s="161" t="s">
        <v>268</v>
      </c>
      <c r="Y196" s="151"/>
      <c r="Z196" s="151"/>
      <c r="AA196" s="151"/>
      <c r="AB196" s="151"/>
      <c r="AC196" s="151"/>
      <c r="AD196" s="151"/>
      <c r="AE196" s="151"/>
      <c r="AF196" s="151"/>
      <c r="AG196" s="151" t="s">
        <v>269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2">
      <c r="A197" s="158"/>
      <c r="B197" s="159"/>
      <c r="C197" s="256" t="s">
        <v>362</v>
      </c>
      <c r="D197" s="257"/>
      <c r="E197" s="257"/>
      <c r="F197" s="257"/>
      <c r="G197" s="257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51"/>
      <c r="Z197" s="151"/>
      <c r="AA197" s="151"/>
      <c r="AB197" s="151"/>
      <c r="AC197" s="151"/>
      <c r="AD197" s="151"/>
      <c r="AE197" s="151"/>
      <c r="AF197" s="151"/>
      <c r="AG197" s="151" t="s">
        <v>271</v>
      </c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ht="22.5" outlineLevel="1" x14ac:dyDescent="0.2">
      <c r="A198" s="170">
        <v>115</v>
      </c>
      <c r="B198" s="171" t="s">
        <v>566</v>
      </c>
      <c r="C198" s="187" t="s">
        <v>567</v>
      </c>
      <c r="D198" s="172" t="s">
        <v>346</v>
      </c>
      <c r="E198" s="173">
        <v>8.8299699999999994</v>
      </c>
      <c r="F198" s="174"/>
      <c r="G198" s="175">
        <f>ROUND(E198*F198,2)</f>
        <v>0</v>
      </c>
      <c r="H198" s="174"/>
      <c r="I198" s="175">
        <f>ROUND(E198*H198,2)</f>
        <v>0</v>
      </c>
      <c r="J198" s="174"/>
      <c r="K198" s="175">
        <f>ROUND(E198*J198,2)</f>
        <v>0</v>
      </c>
      <c r="L198" s="175">
        <v>21</v>
      </c>
      <c r="M198" s="175">
        <f>G198*(1+L198/100)</f>
        <v>0</v>
      </c>
      <c r="N198" s="175">
        <v>1.0662499999999999</v>
      </c>
      <c r="O198" s="175">
        <f>ROUND(E198*N198,2)</f>
        <v>9.41</v>
      </c>
      <c r="P198" s="175">
        <v>0</v>
      </c>
      <c r="Q198" s="175">
        <f>ROUND(E198*P198,2)</f>
        <v>0</v>
      </c>
      <c r="R198" s="175" t="s">
        <v>329</v>
      </c>
      <c r="S198" s="175" t="s">
        <v>267</v>
      </c>
      <c r="T198" s="176" t="s">
        <v>267</v>
      </c>
      <c r="U198" s="161">
        <v>15.231</v>
      </c>
      <c r="V198" s="161">
        <f>ROUND(E198*U198,2)</f>
        <v>134.49</v>
      </c>
      <c r="W198" s="161"/>
      <c r="X198" s="161" t="s">
        <v>268</v>
      </c>
      <c r="Y198" s="151"/>
      <c r="Z198" s="151"/>
      <c r="AA198" s="151"/>
      <c r="AB198" s="151"/>
      <c r="AC198" s="151"/>
      <c r="AD198" s="151"/>
      <c r="AE198" s="151"/>
      <c r="AF198" s="151"/>
      <c r="AG198" s="151" t="s">
        <v>269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2">
      <c r="A199" s="158"/>
      <c r="B199" s="159"/>
      <c r="C199" s="256" t="s">
        <v>362</v>
      </c>
      <c r="D199" s="257"/>
      <c r="E199" s="257"/>
      <c r="F199" s="257"/>
      <c r="G199" s="257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51"/>
      <c r="Z199" s="151"/>
      <c r="AA199" s="151"/>
      <c r="AB199" s="151"/>
      <c r="AC199" s="151"/>
      <c r="AD199" s="151"/>
      <c r="AE199" s="151"/>
      <c r="AF199" s="151"/>
      <c r="AG199" s="151" t="s">
        <v>271</v>
      </c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2">
      <c r="A200" s="170">
        <v>116</v>
      </c>
      <c r="B200" s="171" t="s">
        <v>568</v>
      </c>
      <c r="C200" s="187" t="s">
        <v>569</v>
      </c>
      <c r="D200" s="172" t="s">
        <v>322</v>
      </c>
      <c r="E200" s="173">
        <v>240.1</v>
      </c>
      <c r="F200" s="174"/>
      <c r="G200" s="175">
        <f>ROUND(E200*F200,2)</f>
        <v>0</v>
      </c>
      <c r="H200" s="174"/>
      <c r="I200" s="175">
        <f>ROUND(E200*H200,2)</f>
        <v>0</v>
      </c>
      <c r="J200" s="174"/>
      <c r="K200" s="175">
        <f>ROUND(E200*J200,2)</f>
        <v>0</v>
      </c>
      <c r="L200" s="175">
        <v>21</v>
      </c>
      <c r="M200" s="175">
        <f>G200*(1+L200/100)</f>
        <v>0</v>
      </c>
      <c r="N200" s="175">
        <v>1.2800000000000001E-3</v>
      </c>
      <c r="O200" s="175">
        <f>ROUND(E200*N200,2)</f>
        <v>0.31</v>
      </c>
      <c r="P200" s="175">
        <v>0</v>
      </c>
      <c r="Q200" s="175">
        <f>ROUND(E200*P200,2)</f>
        <v>0</v>
      </c>
      <c r="R200" s="175" t="s">
        <v>329</v>
      </c>
      <c r="S200" s="175" t="s">
        <v>267</v>
      </c>
      <c r="T200" s="176" t="s">
        <v>267</v>
      </c>
      <c r="U200" s="161">
        <v>9.1999999999999998E-2</v>
      </c>
      <c r="V200" s="161">
        <f>ROUND(E200*U200,2)</f>
        <v>22.09</v>
      </c>
      <c r="W200" s="161"/>
      <c r="X200" s="161" t="s">
        <v>268</v>
      </c>
      <c r="Y200" s="151"/>
      <c r="Z200" s="151"/>
      <c r="AA200" s="151"/>
      <c r="AB200" s="151"/>
      <c r="AC200" s="151"/>
      <c r="AD200" s="151"/>
      <c r="AE200" s="151"/>
      <c r="AF200" s="151"/>
      <c r="AG200" s="151" t="s">
        <v>269</v>
      </c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2">
      <c r="A201" s="158"/>
      <c r="B201" s="159"/>
      <c r="C201" s="256" t="s">
        <v>570</v>
      </c>
      <c r="D201" s="257"/>
      <c r="E201" s="257"/>
      <c r="F201" s="257"/>
      <c r="G201" s="257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51"/>
      <c r="Z201" s="151"/>
      <c r="AA201" s="151"/>
      <c r="AB201" s="151"/>
      <c r="AC201" s="151"/>
      <c r="AD201" s="151"/>
      <c r="AE201" s="151"/>
      <c r="AF201" s="151"/>
      <c r="AG201" s="151" t="s">
        <v>271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ht="22.5" outlineLevel="1" x14ac:dyDescent="0.2">
      <c r="A202" s="170">
        <v>117</v>
      </c>
      <c r="B202" s="171" t="s">
        <v>571</v>
      </c>
      <c r="C202" s="187" t="s">
        <v>572</v>
      </c>
      <c r="D202" s="172" t="s">
        <v>322</v>
      </c>
      <c r="E202" s="173">
        <v>240.1</v>
      </c>
      <c r="F202" s="174"/>
      <c r="G202" s="175">
        <f>ROUND(E202*F202,2)</f>
        <v>0</v>
      </c>
      <c r="H202" s="174"/>
      <c r="I202" s="175">
        <f>ROUND(E202*H202,2)</f>
        <v>0</v>
      </c>
      <c r="J202" s="174"/>
      <c r="K202" s="175">
        <f>ROUND(E202*J202,2)</f>
        <v>0</v>
      </c>
      <c r="L202" s="175">
        <v>21</v>
      </c>
      <c r="M202" s="175">
        <f>G202*(1+L202/100)</f>
        <v>0</v>
      </c>
      <c r="N202" s="175">
        <v>4.8000000000000001E-4</v>
      </c>
      <c r="O202" s="175">
        <f>ROUND(E202*N202,2)</f>
        <v>0.12</v>
      </c>
      <c r="P202" s="175">
        <v>0</v>
      </c>
      <c r="Q202" s="175">
        <f>ROUND(E202*P202,2)</f>
        <v>0</v>
      </c>
      <c r="R202" s="175" t="s">
        <v>329</v>
      </c>
      <c r="S202" s="175" t="s">
        <v>267</v>
      </c>
      <c r="T202" s="176" t="s">
        <v>267</v>
      </c>
      <c r="U202" s="161">
        <v>4.2000000000000003E-2</v>
      </c>
      <c r="V202" s="161">
        <f>ROUND(E202*U202,2)</f>
        <v>10.08</v>
      </c>
      <c r="W202" s="161"/>
      <c r="X202" s="161" t="s">
        <v>268</v>
      </c>
      <c r="Y202" s="151"/>
      <c r="Z202" s="151"/>
      <c r="AA202" s="151"/>
      <c r="AB202" s="151"/>
      <c r="AC202" s="151"/>
      <c r="AD202" s="151"/>
      <c r="AE202" s="151"/>
      <c r="AF202" s="151"/>
      <c r="AG202" s="151" t="s">
        <v>269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8"/>
      <c r="B203" s="159"/>
      <c r="C203" s="256" t="s">
        <v>570</v>
      </c>
      <c r="D203" s="257"/>
      <c r="E203" s="257"/>
      <c r="F203" s="257"/>
      <c r="G203" s="257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51"/>
      <c r="Z203" s="151"/>
      <c r="AA203" s="151"/>
      <c r="AB203" s="151"/>
      <c r="AC203" s="151"/>
      <c r="AD203" s="151"/>
      <c r="AE203" s="151"/>
      <c r="AF203" s="151"/>
      <c r="AG203" s="151" t="s">
        <v>271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2">
      <c r="A204" s="177">
        <v>118</v>
      </c>
      <c r="B204" s="178" t="s">
        <v>573</v>
      </c>
      <c r="C204" s="186" t="s">
        <v>574</v>
      </c>
      <c r="D204" s="179" t="s">
        <v>265</v>
      </c>
      <c r="E204" s="180">
        <v>544.02233000000001</v>
      </c>
      <c r="F204" s="181"/>
      <c r="G204" s="182">
        <f>ROUND(E204*F204,2)</f>
        <v>0</v>
      </c>
      <c r="H204" s="181"/>
      <c r="I204" s="182">
        <f>ROUND(E204*H204,2)</f>
        <v>0</v>
      </c>
      <c r="J204" s="181"/>
      <c r="K204" s="182">
        <f>ROUND(E204*J204,2)</f>
        <v>0</v>
      </c>
      <c r="L204" s="182">
        <v>21</v>
      </c>
      <c r="M204" s="182">
        <f>G204*(1+L204/100)</f>
        <v>0</v>
      </c>
      <c r="N204" s="182">
        <v>2.5249999999999999</v>
      </c>
      <c r="O204" s="182">
        <f>ROUND(E204*N204,2)</f>
        <v>1373.66</v>
      </c>
      <c r="P204" s="182">
        <v>0</v>
      </c>
      <c r="Q204" s="182">
        <f>ROUND(E204*P204,2)</f>
        <v>0</v>
      </c>
      <c r="R204" s="182"/>
      <c r="S204" s="182" t="s">
        <v>238</v>
      </c>
      <c r="T204" s="183" t="s">
        <v>239</v>
      </c>
      <c r="U204" s="161">
        <v>2.3170000000000002</v>
      </c>
      <c r="V204" s="161">
        <f>ROUND(E204*U204,2)</f>
        <v>1260.5</v>
      </c>
      <c r="W204" s="161"/>
      <c r="X204" s="161" t="s">
        <v>268</v>
      </c>
      <c r="Y204" s="151"/>
      <c r="Z204" s="151"/>
      <c r="AA204" s="151"/>
      <c r="AB204" s="151"/>
      <c r="AC204" s="151"/>
      <c r="AD204" s="151"/>
      <c r="AE204" s="151"/>
      <c r="AF204" s="151"/>
      <c r="AG204" s="151" t="s">
        <v>269</v>
      </c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2">
      <c r="A205" s="177">
        <v>119</v>
      </c>
      <c r="B205" s="178" t="s">
        <v>575</v>
      </c>
      <c r="C205" s="186" t="s">
        <v>576</v>
      </c>
      <c r="D205" s="179" t="s">
        <v>290</v>
      </c>
      <c r="E205" s="180">
        <v>20.99</v>
      </c>
      <c r="F205" s="181"/>
      <c r="G205" s="182">
        <f>ROUND(E205*F205,2)</f>
        <v>0</v>
      </c>
      <c r="H205" s="181"/>
      <c r="I205" s="182">
        <f>ROUND(E205*H205,2)</f>
        <v>0</v>
      </c>
      <c r="J205" s="181"/>
      <c r="K205" s="182">
        <f>ROUND(E205*J205,2)</f>
        <v>0</v>
      </c>
      <c r="L205" s="182">
        <v>21</v>
      </c>
      <c r="M205" s="182">
        <f>G205*(1+L205/100)</f>
        <v>0</v>
      </c>
      <c r="N205" s="182">
        <v>0</v>
      </c>
      <c r="O205" s="182">
        <f>ROUND(E205*N205,2)</f>
        <v>0</v>
      </c>
      <c r="P205" s="182">
        <v>0</v>
      </c>
      <c r="Q205" s="182">
        <f>ROUND(E205*P205,2)</f>
        <v>0</v>
      </c>
      <c r="R205" s="182"/>
      <c r="S205" s="182" t="s">
        <v>238</v>
      </c>
      <c r="T205" s="183" t="s">
        <v>239</v>
      </c>
      <c r="U205" s="161">
        <v>0</v>
      </c>
      <c r="V205" s="161">
        <f>ROUND(E205*U205,2)</f>
        <v>0</v>
      </c>
      <c r="W205" s="161"/>
      <c r="X205" s="161" t="s">
        <v>268</v>
      </c>
      <c r="Y205" s="151"/>
      <c r="Z205" s="151"/>
      <c r="AA205" s="151"/>
      <c r="AB205" s="151"/>
      <c r="AC205" s="151"/>
      <c r="AD205" s="151"/>
      <c r="AE205" s="151"/>
      <c r="AF205" s="151"/>
      <c r="AG205" s="151" t="s">
        <v>269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2">
      <c r="A206" s="177">
        <v>120</v>
      </c>
      <c r="B206" s="178" t="s">
        <v>577</v>
      </c>
      <c r="C206" s="186" t="s">
        <v>578</v>
      </c>
      <c r="D206" s="179" t="s">
        <v>290</v>
      </c>
      <c r="E206" s="180">
        <v>12.62</v>
      </c>
      <c r="F206" s="181"/>
      <c r="G206" s="182">
        <f>ROUND(E206*F206,2)</f>
        <v>0</v>
      </c>
      <c r="H206" s="181"/>
      <c r="I206" s="182">
        <f>ROUND(E206*H206,2)</f>
        <v>0</v>
      </c>
      <c r="J206" s="181"/>
      <c r="K206" s="182">
        <f>ROUND(E206*J206,2)</f>
        <v>0</v>
      </c>
      <c r="L206" s="182">
        <v>21</v>
      </c>
      <c r="M206" s="182">
        <f>G206*(1+L206/100)</f>
        <v>0</v>
      </c>
      <c r="N206" s="182">
        <v>0</v>
      </c>
      <c r="O206" s="182">
        <f>ROUND(E206*N206,2)</f>
        <v>0</v>
      </c>
      <c r="P206" s="182">
        <v>0</v>
      </c>
      <c r="Q206" s="182">
        <f>ROUND(E206*P206,2)</f>
        <v>0</v>
      </c>
      <c r="R206" s="182"/>
      <c r="S206" s="182" t="s">
        <v>238</v>
      </c>
      <c r="T206" s="183" t="s">
        <v>239</v>
      </c>
      <c r="U206" s="161">
        <v>0</v>
      </c>
      <c r="V206" s="161">
        <f>ROUND(E206*U206,2)</f>
        <v>0</v>
      </c>
      <c r="W206" s="161"/>
      <c r="X206" s="161" t="s">
        <v>268</v>
      </c>
      <c r="Y206" s="151"/>
      <c r="Z206" s="151"/>
      <c r="AA206" s="151"/>
      <c r="AB206" s="151"/>
      <c r="AC206" s="151"/>
      <c r="AD206" s="151"/>
      <c r="AE206" s="151"/>
      <c r="AF206" s="151"/>
      <c r="AG206" s="151" t="s">
        <v>269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x14ac:dyDescent="0.2">
      <c r="A207" s="164" t="s">
        <v>233</v>
      </c>
      <c r="B207" s="165" t="s">
        <v>103</v>
      </c>
      <c r="C207" s="185" t="s">
        <v>104</v>
      </c>
      <c r="D207" s="166"/>
      <c r="E207" s="167"/>
      <c r="F207" s="168"/>
      <c r="G207" s="168">
        <f>SUMIF(AG208:AG212,"&lt;&gt;NOR",G208:G212)</f>
        <v>0</v>
      </c>
      <c r="H207" s="168"/>
      <c r="I207" s="168">
        <f>SUM(I208:I212)</f>
        <v>0</v>
      </c>
      <c r="J207" s="168"/>
      <c r="K207" s="168">
        <f>SUM(K208:K212)</f>
        <v>0</v>
      </c>
      <c r="L207" s="168"/>
      <c r="M207" s="168">
        <f>SUM(M208:M212)</f>
        <v>0</v>
      </c>
      <c r="N207" s="168"/>
      <c r="O207" s="168">
        <f>SUM(O208:O212)</f>
        <v>0.27</v>
      </c>
      <c r="P207" s="168"/>
      <c r="Q207" s="168">
        <f>SUM(Q208:Q212)</f>
        <v>0</v>
      </c>
      <c r="R207" s="168"/>
      <c r="S207" s="168"/>
      <c r="T207" s="169"/>
      <c r="U207" s="163"/>
      <c r="V207" s="163">
        <f>SUM(V208:V212)</f>
        <v>16.93</v>
      </c>
      <c r="W207" s="163"/>
      <c r="X207" s="163"/>
      <c r="AG207" t="s">
        <v>234</v>
      </c>
    </row>
    <row r="208" spans="1:60" ht="56.25" outlineLevel="1" x14ac:dyDescent="0.2">
      <c r="A208" s="177">
        <v>121</v>
      </c>
      <c r="B208" s="178" t="s">
        <v>579</v>
      </c>
      <c r="C208" s="186" t="s">
        <v>580</v>
      </c>
      <c r="D208" s="179" t="s">
        <v>326</v>
      </c>
      <c r="E208" s="180">
        <v>1</v>
      </c>
      <c r="F208" s="181"/>
      <c r="G208" s="182">
        <f>ROUND(E208*F208,2)</f>
        <v>0</v>
      </c>
      <c r="H208" s="181"/>
      <c r="I208" s="182">
        <f>ROUND(E208*H208,2)</f>
        <v>0</v>
      </c>
      <c r="J208" s="181"/>
      <c r="K208" s="182">
        <f>ROUND(E208*J208,2)</f>
        <v>0</v>
      </c>
      <c r="L208" s="182">
        <v>21</v>
      </c>
      <c r="M208" s="182">
        <f>G208*(1+L208/100)</f>
        <v>0</v>
      </c>
      <c r="N208" s="182">
        <v>2.8969999999999999E-2</v>
      </c>
      <c r="O208" s="182">
        <f>ROUND(E208*N208,2)</f>
        <v>0.03</v>
      </c>
      <c r="P208" s="182">
        <v>0</v>
      </c>
      <c r="Q208" s="182">
        <f>ROUND(E208*P208,2)</f>
        <v>0</v>
      </c>
      <c r="R208" s="182" t="s">
        <v>329</v>
      </c>
      <c r="S208" s="182" t="s">
        <v>267</v>
      </c>
      <c r="T208" s="183" t="s">
        <v>267</v>
      </c>
      <c r="U208" s="161">
        <v>1.86</v>
      </c>
      <c r="V208" s="161">
        <f>ROUND(E208*U208,2)</f>
        <v>1.86</v>
      </c>
      <c r="W208" s="161"/>
      <c r="X208" s="161" t="s">
        <v>268</v>
      </c>
      <c r="Y208" s="151"/>
      <c r="Z208" s="151"/>
      <c r="AA208" s="151"/>
      <c r="AB208" s="151"/>
      <c r="AC208" s="151"/>
      <c r="AD208" s="151"/>
      <c r="AE208" s="151"/>
      <c r="AF208" s="151"/>
      <c r="AG208" s="151" t="s">
        <v>269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ht="56.25" outlineLevel="1" x14ac:dyDescent="0.2">
      <c r="A209" s="177">
        <v>122</v>
      </c>
      <c r="B209" s="178" t="s">
        <v>581</v>
      </c>
      <c r="C209" s="186" t="s">
        <v>582</v>
      </c>
      <c r="D209" s="179" t="s">
        <v>326</v>
      </c>
      <c r="E209" s="180">
        <v>2</v>
      </c>
      <c r="F209" s="181"/>
      <c r="G209" s="182">
        <f>ROUND(E209*F209,2)</f>
        <v>0</v>
      </c>
      <c r="H209" s="181"/>
      <c r="I209" s="182">
        <f>ROUND(E209*H209,2)</f>
        <v>0</v>
      </c>
      <c r="J209" s="181"/>
      <c r="K209" s="182">
        <f>ROUND(E209*J209,2)</f>
        <v>0</v>
      </c>
      <c r="L209" s="182">
        <v>21</v>
      </c>
      <c r="M209" s="182">
        <f>G209*(1+L209/100)</f>
        <v>0</v>
      </c>
      <c r="N209" s="182">
        <v>2.8969999999999999E-2</v>
      </c>
      <c r="O209" s="182">
        <f>ROUND(E209*N209,2)</f>
        <v>0.06</v>
      </c>
      <c r="P209" s="182">
        <v>0</v>
      </c>
      <c r="Q209" s="182">
        <f>ROUND(E209*P209,2)</f>
        <v>0</v>
      </c>
      <c r="R209" s="182" t="s">
        <v>329</v>
      </c>
      <c r="S209" s="182" t="s">
        <v>267</v>
      </c>
      <c r="T209" s="183" t="s">
        <v>267</v>
      </c>
      <c r="U209" s="161">
        <v>1.86</v>
      </c>
      <c r="V209" s="161">
        <f>ROUND(E209*U209,2)</f>
        <v>3.72</v>
      </c>
      <c r="W209" s="161"/>
      <c r="X209" s="161" t="s">
        <v>268</v>
      </c>
      <c r="Y209" s="151"/>
      <c r="Z209" s="151"/>
      <c r="AA209" s="151"/>
      <c r="AB209" s="151"/>
      <c r="AC209" s="151"/>
      <c r="AD209" s="151"/>
      <c r="AE209" s="151"/>
      <c r="AF209" s="151"/>
      <c r="AG209" s="151" t="s">
        <v>269</v>
      </c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ht="56.25" outlineLevel="1" x14ac:dyDescent="0.2">
      <c r="A210" s="177">
        <v>123</v>
      </c>
      <c r="B210" s="178" t="s">
        <v>583</v>
      </c>
      <c r="C210" s="186" t="s">
        <v>584</v>
      </c>
      <c r="D210" s="179" t="s">
        <v>326</v>
      </c>
      <c r="E210" s="180">
        <v>4</v>
      </c>
      <c r="F210" s="181"/>
      <c r="G210" s="182">
        <f>ROUND(E210*F210,2)</f>
        <v>0</v>
      </c>
      <c r="H210" s="181"/>
      <c r="I210" s="182">
        <f>ROUND(E210*H210,2)</f>
        <v>0</v>
      </c>
      <c r="J210" s="181"/>
      <c r="K210" s="182">
        <f>ROUND(E210*J210,2)</f>
        <v>0</v>
      </c>
      <c r="L210" s="182">
        <v>21</v>
      </c>
      <c r="M210" s="182">
        <f>G210*(1+L210/100)</f>
        <v>0</v>
      </c>
      <c r="N210" s="182">
        <v>3.2169999999999997E-2</v>
      </c>
      <c r="O210" s="182">
        <f>ROUND(E210*N210,2)</f>
        <v>0.13</v>
      </c>
      <c r="P210" s="182">
        <v>0</v>
      </c>
      <c r="Q210" s="182">
        <f>ROUND(E210*P210,2)</f>
        <v>0</v>
      </c>
      <c r="R210" s="182" t="s">
        <v>329</v>
      </c>
      <c r="S210" s="182" t="s">
        <v>267</v>
      </c>
      <c r="T210" s="183" t="s">
        <v>267</v>
      </c>
      <c r="U210" s="161">
        <v>1.86</v>
      </c>
      <c r="V210" s="161">
        <f>ROUND(E210*U210,2)</f>
        <v>7.44</v>
      </c>
      <c r="W210" s="161"/>
      <c r="X210" s="161" t="s">
        <v>268</v>
      </c>
      <c r="Y210" s="151"/>
      <c r="Z210" s="151"/>
      <c r="AA210" s="151"/>
      <c r="AB210" s="151"/>
      <c r="AC210" s="151"/>
      <c r="AD210" s="151"/>
      <c r="AE210" s="151"/>
      <c r="AF210" s="151"/>
      <c r="AG210" s="151" t="s">
        <v>269</v>
      </c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ht="22.5" outlineLevel="1" x14ac:dyDescent="0.2">
      <c r="A211" s="170">
        <v>124</v>
      </c>
      <c r="B211" s="171" t="s">
        <v>585</v>
      </c>
      <c r="C211" s="187" t="s">
        <v>586</v>
      </c>
      <c r="D211" s="172" t="s">
        <v>322</v>
      </c>
      <c r="E211" s="173">
        <v>9.1999999999999993</v>
      </c>
      <c r="F211" s="174"/>
      <c r="G211" s="175">
        <f>ROUND(E211*F211,2)</f>
        <v>0</v>
      </c>
      <c r="H211" s="174"/>
      <c r="I211" s="175">
        <f>ROUND(E211*H211,2)</f>
        <v>0</v>
      </c>
      <c r="J211" s="174"/>
      <c r="K211" s="175">
        <f>ROUND(E211*J211,2)</f>
        <v>0</v>
      </c>
      <c r="L211" s="175">
        <v>21</v>
      </c>
      <c r="M211" s="175">
        <f>G211*(1+L211/100)</f>
        <v>0</v>
      </c>
      <c r="N211" s="175">
        <v>5.5100000000000001E-3</v>
      </c>
      <c r="O211" s="175">
        <f>ROUND(E211*N211,2)</f>
        <v>0.05</v>
      </c>
      <c r="P211" s="175">
        <v>0</v>
      </c>
      <c r="Q211" s="175">
        <f>ROUND(E211*P211,2)</f>
        <v>0</v>
      </c>
      <c r="R211" s="175" t="s">
        <v>329</v>
      </c>
      <c r="S211" s="175" t="s">
        <v>267</v>
      </c>
      <c r="T211" s="176" t="s">
        <v>267</v>
      </c>
      <c r="U211" s="161">
        <v>0.42499999999999999</v>
      </c>
      <c r="V211" s="161">
        <f>ROUND(E211*U211,2)</f>
        <v>3.91</v>
      </c>
      <c r="W211" s="161"/>
      <c r="X211" s="161" t="s">
        <v>268</v>
      </c>
      <c r="Y211" s="151"/>
      <c r="Z211" s="151"/>
      <c r="AA211" s="151"/>
      <c r="AB211" s="151"/>
      <c r="AC211" s="151"/>
      <c r="AD211" s="151"/>
      <c r="AE211" s="151"/>
      <c r="AF211" s="151"/>
      <c r="AG211" s="151" t="s">
        <v>269</v>
      </c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ht="22.5" outlineLevel="1" x14ac:dyDescent="0.2">
      <c r="A212" s="158"/>
      <c r="B212" s="159"/>
      <c r="C212" s="256" t="s">
        <v>587</v>
      </c>
      <c r="D212" s="257"/>
      <c r="E212" s="257"/>
      <c r="F212" s="257"/>
      <c r="G212" s="257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51"/>
      <c r="Z212" s="151"/>
      <c r="AA212" s="151"/>
      <c r="AB212" s="151"/>
      <c r="AC212" s="151"/>
      <c r="AD212" s="151"/>
      <c r="AE212" s="151"/>
      <c r="AF212" s="151"/>
      <c r="AG212" s="151" t="s">
        <v>271</v>
      </c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91" t="str">
        <f>C212</f>
        <v>a poloplastických hmot na montážní pěnu, zapravení omítky pod parapetem, těsnění spáry mezi parapetem a rámem okna, dodávka silikonu.</v>
      </c>
      <c r="BB212" s="151"/>
      <c r="BC212" s="151"/>
      <c r="BD212" s="151"/>
      <c r="BE212" s="151"/>
      <c r="BF212" s="151"/>
      <c r="BG212" s="151"/>
      <c r="BH212" s="151"/>
    </row>
    <row r="213" spans="1:60" x14ac:dyDescent="0.2">
      <c r="A213" s="164" t="s">
        <v>233</v>
      </c>
      <c r="B213" s="165" t="s">
        <v>105</v>
      </c>
      <c r="C213" s="185" t="s">
        <v>106</v>
      </c>
      <c r="D213" s="166"/>
      <c r="E213" s="167"/>
      <c r="F213" s="168"/>
      <c r="G213" s="168">
        <f>SUMIF(AG214:AG217,"&lt;&gt;NOR",G214:G217)</f>
        <v>0</v>
      </c>
      <c r="H213" s="168"/>
      <c r="I213" s="168">
        <f>SUM(I214:I217)</f>
        <v>0</v>
      </c>
      <c r="J213" s="168"/>
      <c r="K213" s="168">
        <f>SUM(K214:K217)</f>
        <v>0</v>
      </c>
      <c r="L213" s="168"/>
      <c r="M213" s="168">
        <f>SUM(M214:M217)</f>
        <v>0</v>
      </c>
      <c r="N213" s="168"/>
      <c r="O213" s="168">
        <f>SUM(O214:O217)</f>
        <v>1.83</v>
      </c>
      <c r="P213" s="168"/>
      <c r="Q213" s="168">
        <f>SUM(Q214:Q217)</f>
        <v>0</v>
      </c>
      <c r="R213" s="168"/>
      <c r="S213" s="168"/>
      <c r="T213" s="169"/>
      <c r="U213" s="163"/>
      <c r="V213" s="163">
        <f>SUM(V214:V217)</f>
        <v>6.34</v>
      </c>
      <c r="W213" s="163"/>
      <c r="X213" s="163"/>
      <c r="AG213" t="s">
        <v>234</v>
      </c>
    </row>
    <row r="214" spans="1:60" outlineLevel="1" x14ac:dyDescent="0.2">
      <c r="A214" s="170">
        <v>125</v>
      </c>
      <c r="B214" s="171" t="s">
        <v>588</v>
      </c>
      <c r="C214" s="187" t="s">
        <v>589</v>
      </c>
      <c r="D214" s="172" t="s">
        <v>322</v>
      </c>
      <c r="E214" s="173">
        <v>33.549999999999997</v>
      </c>
      <c r="F214" s="174"/>
      <c r="G214" s="175">
        <f>ROUND(E214*F214,2)</f>
        <v>0</v>
      </c>
      <c r="H214" s="174"/>
      <c r="I214" s="175">
        <f>ROUND(E214*H214,2)</f>
        <v>0</v>
      </c>
      <c r="J214" s="174"/>
      <c r="K214" s="175">
        <f>ROUND(E214*J214,2)</f>
        <v>0</v>
      </c>
      <c r="L214" s="175">
        <v>21</v>
      </c>
      <c r="M214" s="175">
        <f>G214*(1+L214/100)</f>
        <v>0</v>
      </c>
      <c r="N214" s="175">
        <v>2.0000000000000002E-5</v>
      </c>
      <c r="O214" s="175">
        <f>ROUND(E214*N214,2)</f>
        <v>0</v>
      </c>
      <c r="P214" s="175">
        <v>0</v>
      </c>
      <c r="Q214" s="175">
        <f>ROUND(E214*P214,2)</f>
        <v>0</v>
      </c>
      <c r="R214" s="175" t="s">
        <v>590</v>
      </c>
      <c r="S214" s="175" t="s">
        <v>267</v>
      </c>
      <c r="T214" s="176" t="s">
        <v>267</v>
      </c>
      <c r="U214" s="161">
        <v>0.189</v>
      </c>
      <c r="V214" s="161">
        <f>ROUND(E214*U214,2)</f>
        <v>6.34</v>
      </c>
      <c r="W214" s="161"/>
      <c r="X214" s="161" t="s">
        <v>268</v>
      </c>
      <c r="Y214" s="151"/>
      <c r="Z214" s="151"/>
      <c r="AA214" s="151"/>
      <c r="AB214" s="151"/>
      <c r="AC214" s="151"/>
      <c r="AD214" s="151"/>
      <c r="AE214" s="151"/>
      <c r="AF214" s="151"/>
      <c r="AG214" s="151" t="s">
        <v>269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2">
      <c r="A215" s="158"/>
      <c r="B215" s="159"/>
      <c r="C215" s="256" t="s">
        <v>591</v>
      </c>
      <c r="D215" s="257"/>
      <c r="E215" s="257"/>
      <c r="F215" s="257"/>
      <c r="G215" s="257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51"/>
      <c r="Z215" s="151"/>
      <c r="AA215" s="151"/>
      <c r="AB215" s="151"/>
      <c r="AC215" s="151"/>
      <c r="AD215" s="151"/>
      <c r="AE215" s="151"/>
      <c r="AF215" s="151"/>
      <c r="AG215" s="151" t="s">
        <v>271</v>
      </c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">
      <c r="A216" s="177">
        <v>126</v>
      </c>
      <c r="B216" s="178" t="s">
        <v>592</v>
      </c>
      <c r="C216" s="186" t="s">
        <v>593</v>
      </c>
      <c r="D216" s="179" t="s">
        <v>322</v>
      </c>
      <c r="E216" s="180">
        <v>15.2</v>
      </c>
      <c r="F216" s="181"/>
      <c r="G216" s="182">
        <f>ROUND(E216*F216,2)</f>
        <v>0</v>
      </c>
      <c r="H216" s="181"/>
      <c r="I216" s="182">
        <f>ROUND(E216*H216,2)</f>
        <v>0</v>
      </c>
      <c r="J216" s="181"/>
      <c r="K216" s="182">
        <f>ROUND(E216*J216,2)</f>
        <v>0</v>
      </c>
      <c r="L216" s="182">
        <v>21</v>
      </c>
      <c r="M216" s="182">
        <f>G216*(1+L216/100)</f>
        <v>0</v>
      </c>
      <c r="N216" s="182">
        <v>0</v>
      </c>
      <c r="O216" s="182">
        <f>ROUND(E216*N216,2)</f>
        <v>0</v>
      </c>
      <c r="P216" s="182">
        <v>0</v>
      </c>
      <c r="Q216" s="182">
        <f>ROUND(E216*P216,2)</f>
        <v>0</v>
      </c>
      <c r="R216" s="182"/>
      <c r="S216" s="182" t="s">
        <v>238</v>
      </c>
      <c r="T216" s="183" t="s">
        <v>239</v>
      </c>
      <c r="U216" s="161">
        <v>0</v>
      </c>
      <c r="V216" s="161">
        <f>ROUND(E216*U216,2)</f>
        <v>0</v>
      </c>
      <c r="W216" s="161"/>
      <c r="X216" s="161" t="s">
        <v>268</v>
      </c>
      <c r="Y216" s="151"/>
      <c r="Z216" s="151"/>
      <c r="AA216" s="151"/>
      <c r="AB216" s="151"/>
      <c r="AC216" s="151"/>
      <c r="AD216" s="151"/>
      <c r="AE216" s="151"/>
      <c r="AF216" s="151"/>
      <c r="AG216" s="151" t="s">
        <v>269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2">
      <c r="A217" s="177">
        <v>127</v>
      </c>
      <c r="B217" s="178" t="s">
        <v>594</v>
      </c>
      <c r="C217" s="186" t="s">
        <v>595</v>
      </c>
      <c r="D217" s="179" t="s">
        <v>326</v>
      </c>
      <c r="E217" s="180">
        <v>7</v>
      </c>
      <c r="F217" s="181"/>
      <c r="G217" s="182">
        <f>ROUND(E217*F217,2)</f>
        <v>0</v>
      </c>
      <c r="H217" s="181"/>
      <c r="I217" s="182">
        <f>ROUND(E217*H217,2)</f>
        <v>0</v>
      </c>
      <c r="J217" s="181"/>
      <c r="K217" s="182">
        <f>ROUND(E217*J217,2)</f>
        <v>0</v>
      </c>
      <c r="L217" s="182">
        <v>21</v>
      </c>
      <c r="M217" s="182">
        <f>G217*(1+L217/100)</f>
        <v>0</v>
      </c>
      <c r="N217" s="182">
        <v>0.26140000000000002</v>
      </c>
      <c r="O217" s="182">
        <f>ROUND(E217*N217,2)</f>
        <v>1.83</v>
      </c>
      <c r="P217" s="182">
        <v>0</v>
      </c>
      <c r="Q217" s="182">
        <f>ROUND(E217*P217,2)</f>
        <v>0</v>
      </c>
      <c r="R217" s="182"/>
      <c r="S217" s="182" t="s">
        <v>238</v>
      </c>
      <c r="T217" s="183" t="s">
        <v>239</v>
      </c>
      <c r="U217" s="161">
        <v>0</v>
      </c>
      <c r="V217" s="161">
        <f>ROUND(E217*U217,2)</f>
        <v>0</v>
      </c>
      <c r="W217" s="161"/>
      <c r="X217" s="161" t="s">
        <v>436</v>
      </c>
      <c r="Y217" s="151"/>
      <c r="Z217" s="151"/>
      <c r="AA217" s="151"/>
      <c r="AB217" s="151"/>
      <c r="AC217" s="151"/>
      <c r="AD217" s="151"/>
      <c r="AE217" s="151"/>
      <c r="AF217" s="151"/>
      <c r="AG217" s="151" t="s">
        <v>437</v>
      </c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x14ac:dyDescent="0.2">
      <c r="A218" s="164" t="s">
        <v>233</v>
      </c>
      <c r="B218" s="165" t="s">
        <v>107</v>
      </c>
      <c r="C218" s="185" t="s">
        <v>108</v>
      </c>
      <c r="D218" s="166"/>
      <c r="E218" s="167"/>
      <c r="F218" s="168"/>
      <c r="G218" s="168">
        <f>SUMIF(AG219:AG220,"&lt;&gt;NOR",G219:G220)</f>
        <v>0</v>
      </c>
      <c r="H218" s="168"/>
      <c r="I218" s="168">
        <f>SUM(I219:I220)</f>
        <v>0</v>
      </c>
      <c r="J218" s="168"/>
      <c r="K218" s="168">
        <f>SUM(K219:K220)</f>
        <v>0</v>
      </c>
      <c r="L218" s="168"/>
      <c r="M218" s="168">
        <f>SUM(M219:M220)</f>
        <v>0</v>
      </c>
      <c r="N218" s="168"/>
      <c r="O218" s="168">
        <f>SUM(O219:O220)</f>
        <v>0</v>
      </c>
      <c r="P218" s="168"/>
      <c r="Q218" s="168">
        <f>SUM(Q219:Q220)</f>
        <v>0</v>
      </c>
      <c r="R218" s="168"/>
      <c r="S218" s="168"/>
      <c r="T218" s="169"/>
      <c r="U218" s="163"/>
      <c r="V218" s="163">
        <f>SUM(V219:V220)</f>
        <v>0</v>
      </c>
      <c r="W218" s="163"/>
      <c r="X218" s="163"/>
      <c r="AG218" t="s">
        <v>234</v>
      </c>
    </row>
    <row r="219" spans="1:60" ht="22.5" outlineLevel="1" x14ac:dyDescent="0.2">
      <c r="A219" s="177">
        <v>128</v>
      </c>
      <c r="B219" s="178" t="s">
        <v>596</v>
      </c>
      <c r="C219" s="186" t="s">
        <v>597</v>
      </c>
      <c r="D219" s="179" t="s">
        <v>290</v>
      </c>
      <c r="E219" s="180">
        <v>957.6</v>
      </c>
      <c r="F219" s="181"/>
      <c r="G219" s="182">
        <f>ROUND(E219*F219,2)</f>
        <v>0</v>
      </c>
      <c r="H219" s="181"/>
      <c r="I219" s="182">
        <f>ROUND(E219*H219,2)</f>
        <v>0</v>
      </c>
      <c r="J219" s="181"/>
      <c r="K219" s="182">
        <f>ROUND(E219*J219,2)</f>
        <v>0</v>
      </c>
      <c r="L219" s="182">
        <v>21</v>
      </c>
      <c r="M219" s="182">
        <f>G219*(1+L219/100)</f>
        <v>0</v>
      </c>
      <c r="N219" s="182">
        <v>0</v>
      </c>
      <c r="O219" s="182">
        <f>ROUND(E219*N219,2)</f>
        <v>0</v>
      </c>
      <c r="P219" s="182">
        <v>0</v>
      </c>
      <c r="Q219" s="182">
        <f>ROUND(E219*P219,2)</f>
        <v>0</v>
      </c>
      <c r="R219" s="182"/>
      <c r="S219" s="182" t="s">
        <v>238</v>
      </c>
      <c r="T219" s="183" t="s">
        <v>239</v>
      </c>
      <c r="U219" s="161">
        <v>0</v>
      </c>
      <c r="V219" s="161">
        <f>ROUND(E219*U219,2)</f>
        <v>0</v>
      </c>
      <c r="W219" s="161"/>
      <c r="X219" s="161" t="s">
        <v>268</v>
      </c>
      <c r="Y219" s="151"/>
      <c r="Z219" s="151"/>
      <c r="AA219" s="151"/>
      <c r="AB219" s="151"/>
      <c r="AC219" s="151"/>
      <c r="AD219" s="151"/>
      <c r="AE219" s="151"/>
      <c r="AF219" s="151"/>
      <c r="AG219" s="151" t="s">
        <v>269</v>
      </c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ht="22.5" outlineLevel="1" x14ac:dyDescent="0.2">
      <c r="A220" s="177">
        <v>129</v>
      </c>
      <c r="B220" s="178" t="s">
        <v>598</v>
      </c>
      <c r="C220" s="186" t="s">
        <v>599</v>
      </c>
      <c r="D220" s="179" t="s">
        <v>290</v>
      </c>
      <c r="E220" s="180">
        <v>214.67400000000001</v>
      </c>
      <c r="F220" s="181"/>
      <c r="G220" s="182">
        <f>ROUND(E220*F220,2)</f>
        <v>0</v>
      </c>
      <c r="H220" s="181"/>
      <c r="I220" s="182">
        <f>ROUND(E220*H220,2)</f>
        <v>0</v>
      </c>
      <c r="J220" s="181"/>
      <c r="K220" s="182">
        <f>ROUND(E220*J220,2)</f>
        <v>0</v>
      </c>
      <c r="L220" s="182">
        <v>21</v>
      </c>
      <c r="M220" s="182">
        <f>G220*(1+L220/100)</f>
        <v>0</v>
      </c>
      <c r="N220" s="182">
        <v>0</v>
      </c>
      <c r="O220" s="182">
        <f>ROUND(E220*N220,2)</f>
        <v>0</v>
      </c>
      <c r="P220" s="182">
        <v>0</v>
      </c>
      <c r="Q220" s="182">
        <f>ROUND(E220*P220,2)</f>
        <v>0</v>
      </c>
      <c r="R220" s="182"/>
      <c r="S220" s="182" t="s">
        <v>238</v>
      </c>
      <c r="T220" s="183" t="s">
        <v>239</v>
      </c>
      <c r="U220" s="161">
        <v>0</v>
      </c>
      <c r="V220" s="161">
        <f>ROUND(E220*U220,2)</f>
        <v>0</v>
      </c>
      <c r="W220" s="161"/>
      <c r="X220" s="161" t="s">
        <v>268</v>
      </c>
      <c r="Y220" s="151"/>
      <c r="Z220" s="151"/>
      <c r="AA220" s="151"/>
      <c r="AB220" s="151"/>
      <c r="AC220" s="151"/>
      <c r="AD220" s="151"/>
      <c r="AE220" s="151"/>
      <c r="AF220" s="151"/>
      <c r="AG220" s="151" t="s">
        <v>269</v>
      </c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x14ac:dyDescent="0.2">
      <c r="A221" s="164" t="s">
        <v>233</v>
      </c>
      <c r="B221" s="165" t="s">
        <v>111</v>
      </c>
      <c r="C221" s="185" t="s">
        <v>112</v>
      </c>
      <c r="D221" s="166"/>
      <c r="E221" s="167"/>
      <c r="F221" s="168"/>
      <c r="G221" s="168">
        <f>SUMIF(AG222:AG223,"&lt;&gt;NOR",G222:G223)</f>
        <v>0</v>
      </c>
      <c r="H221" s="168"/>
      <c r="I221" s="168">
        <f>SUM(I222:I223)</f>
        <v>0</v>
      </c>
      <c r="J221" s="168"/>
      <c r="K221" s="168">
        <f>SUM(K222:K223)</f>
        <v>0</v>
      </c>
      <c r="L221" s="168"/>
      <c r="M221" s="168">
        <f>SUM(M222:M223)</f>
        <v>0</v>
      </c>
      <c r="N221" s="168"/>
      <c r="O221" s="168">
        <f>SUM(O222:O223)</f>
        <v>6.0000000000000005E-2</v>
      </c>
      <c r="P221" s="168"/>
      <c r="Q221" s="168">
        <f>SUM(Q222:Q223)</f>
        <v>0</v>
      </c>
      <c r="R221" s="168"/>
      <c r="S221" s="168"/>
      <c r="T221" s="169"/>
      <c r="U221" s="163"/>
      <c r="V221" s="163">
        <f>SUM(V222:V223)</f>
        <v>7.22</v>
      </c>
      <c r="W221" s="163"/>
      <c r="X221" s="163"/>
      <c r="AG221" t="s">
        <v>234</v>
      </c>
    </row>
    <row r="222" spans="1:60" outlineLevel="1" x14ac:dyDescent="0.2">
      <c r="A222" s="177">
        <v>130</v>
      </c>
      <c r="B222" s="178" t="s">
        <v>600</v>
      </c>
      <c r="C222" s="186" t="s">
        <v>601</v>
      </c>
      <c r="D222" s="179" t="s">
        <v>290</v>
      </c>
      <c r="E222" s="180">
        <v>2.7075</v>
      </c>
      <c r="F222" s="181"/>
      <c r="G222" s="182">
        <f>ROUND(E222*F222,2)</f>
        <v>0</v>
      </c>
      <c r="H222" s="181"/>
      <c r="I222" s="182">
        <f>ROUND(E222*H222,2)</f>
        <v>0</v>
      </c>
      <c r="J222" s="181"/>
      <c r="K222" s="182">
        <f>ROUND(E222*J222,2)</f>
        <v>0</v>
      </c>
      <c r="L222" s="182">
        <v>21</v>
      </c>
      <c r="M222" s="182">
        <f>G222*(1+L222/100)</f>
        <v>0</v>
      </c>
      <c r="N222" s="182">
        <v>3.1700000000000001E-3</v>
      </c>
      <c r="O222" s="182">
        <f>ROUND(E222*N222,2)</f>
        <v>0.01</v>
      </c>
      <c r="P222" s="182">
        <v>0</v>
      </c>
      <c r="Q222" s="182">
        <f>ROUND(E222*P222,2)</f>
        <v>0</v>
      </c>
      <c r="R222" s="182" t="s">
        <v>358</v>
      </c>
      <c r="S222" s="182" t="s">
        <v>267</v>
      </c>
      <c r="T222" s="183" t="s">
        <v>267</v>
      </c>
      <c r="U222" s="161">
        <v>0.42</v>
      </c>
      <c r="V222" s="161">
        <f>ROUND(E222*U222,2)</f>
        <v>1.1399999999999999</v>
      </c>
      <c r="W222" s="161"/>
      <c r="X222" s="161" t="s">
        <v>268</v>
      </c>
      <c r="Y222" s="151"/>
      <c r="Z222" s="151"/>
      <c r="AA222" s="151"/>
      <c r="AB222" s="151"/>
      <c r="AC222" s="151"/>
      <c r="AD222" s="151"/>
      <c r="AE222" s="151"/>
      <c r="AF222" s="151"/>
      <c r="AG222" s="151" t="s">
        <v>269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77">
        <v>131</v>
      </c>
      <c r="B223" s="178" t="s">
        <v>602</v>
      </c>
      <c r="C223" s="186" t="s">
        <v>603</v>
      </c>
      <c r="D223" s="179" t="s">
        <v>322</v>
      </c>
      <c r="E223" s="180">
        <v>5.8</v>
      </c>
      <c r="F223" s="181"/>
      <c r="G223" s="182">
        <f>ROUND(E223*F223,2)</f>
        <v>0</v>
      </c>
      <c r="H223" s="181"/>
      <c r="I223" s="182">
        <f>ROUND(E223*H223,2)</f>
        <v>0</v>
      </c>
      <c r="J223" s="181"/>
      <c r="K223" s="182">
        <f>ROUND(E223*J223,2)</f>
        <v>0</v>
      </c>
      <c r="L223" s="182">
        <v>21</v>
      </c>
      <c r="M223" s="182">
        <f>G223*(1+L223/100)</f>
        <v>0</v>
      </c>
      <c r="N223" s="182">
        <v>8.9099999999999995E-3</v>
      </c>
      <c r="O223" s="182">
        <f>ROUND(E223*N223,2)</f>
        <v>0.05</v>
      </c>
      <c r="P223" s="182">
        <v>0</v>
      </c>
      <c r="Q223" s="182">
        <f>ROUND(E223*P223,2)</f>
        <v>0</v>
      </c>
      <c r="R223" s="182" t="s">
        <v>358</v>
      </c>
      <c r="S223" s="182" t="s">
        <v>267</v>
      </c>
      <c r="T223" s="183" t="s">
        <v>267</v>
      </c>
      <c r="U223" s="161">
        <v>1.0489999999999999</v>
      </c>
      <c r="V223" s="161">
        <f>ROUND(E223*U223,2)</f>
        <v>6.08</v>
      </c>
      <c r="W223" s="161"/>
      <c r="X223" s="161" t="s">
        <v>268</v>
      </c>
      <c r="Y223" s="151"/>
      <c r="Z223" s="151"/>
      <c r="AA223" s="151"/>
      <c r="AB223" s="151"/>
      <c r="AC223" s="151"/>
      <c r="AD223" s="151"/>
      <c r="AE223" s="151"/>
      <c r="AF223" s="151"/>
      <c r="AG223" s="151" t="s">
        <v>269</v>
      </c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x14ac:dyDescent="0.2">
      <c r="A224" s="164" t="s">
        <v>233</v>
      </c>
      <c r="B224" s="165" t="s">
        <v>113</v>
      </c>
      <c r="C224" s="185" t="s">
        <v>114</v>
      </c>
      <c r="D224" s="166"/>
      <c r="E224" s="167"/>
      <c r="F224" s="168"/>
      <c r="G224" s="168">
        <f>SUMIF(AG225:AG230,"&lt;&gt;NOR",G225:G230)</f>
        <v>0</v>
      </c>
      <c r="H224" s="168"/>
      <c r="I224" s="168">
        <f>SUM(I225:I230)</f>
        <v>0</v>
      </c>
      <c r="J224" s="168"/>
      <c r="K224" s="168">
        <f>SUM(K225:K230)</f>
        <v>0</v>
      </c>
      <c r="L224" s="168"/>
      <c r="M224" s="168">
        <f>SUM(M225:M230)</f>
        <v>0</v>
      </c>
      <c r="N224" s="168"/>
      <c r="O224" s="168">
        <f>SUM(O225:O230)</f>
        <v>5.9</v>
      </c>
      <c r="P224" s="168"/>
      <c r="Q224" s="168">
        <f>SUM(Q225:Q230)</f>
        <v>0</v>
      </c>
      <c r="R224" s="168"/>
      <c r="S224" s="168"/>
      <c r="T224" s="169"/>
      <c r="U224" s="163"/>
      <c r="V224" s="163">
        <f>SUM(V225:V230)</f>
        <v>101.71000000000001</v>
      </c>
      <c r="W224" s="163"/>
      <c r="X224" s="163"/>
      <c r="AG224" t="s">
        <v>234</v>
      </c>
    </row>
    <row r="225" spans="1:60" ht="22.5" outlineLevel="1" x14ac:dyDescent="0.2">
      <c r="A225" s="170">
        <v>132</v>
      </c>
      <c r="B225" s="171" t="s">
        <v>604</v>
      </c>
      <c r="C225" s="187" t="s">
        <v>605</v>
      </c>
      <c r="D225" s="172" t="s">
        <v>290</v>
      </c>
      <c r="E225" s="173">
        <v>297.04000000000002</v>
      </c>
      <c r="F225" s="174"/>
      <c r="G225" s="175">
        <f>ROUND(E225*F225,2)</f>
        <v>0</v>
      </c>
      <c r="H225" s="174"/>
      <c r="I225" s="175">
        <f>ROUND(E225*H225,2)</f>
        <v>0</v>
      </c>
      <c r="J225" s="174"/>
      <c r="K225" s="175">
        <f>ROUND(E225*J225,2)</f>
        <v>0</v>
      </c>
      <c r="L225" s="175">
        <v>21</v>
      </c>
      <c r="M225" s="175">
        <f>G225*(1+L225/100)</f>
        <v>0</v>
      </c>
      <c r="N225" s="175">
        <v>1.8380000000000001E-2</v>
      </c>
      <c r="O225" s="175">
        <f>ROUND(E225*N225,2)</f>
        <v>5.46</v>
      </c>
      <c r="P225" s="175">
        <v>0</v>
      </c>
      <c r="Q225" s="175">
        <f>ROUND(E225*P225,2)</f>
        <v>0</v>
      </c>
      <c r="R225" s="175" t="s">
        <v>606</v>
      </c>
      <c r="S225" s="175" t="s">
        <v>267</v>
      </c>
      <c r="T225" s="176" t="s">
        <v>267</v>
      </c>
      <c r="U225" s="161">
        <v>0.14399999999999999</v>
      </c>
      <c r="V225" s="161">
        <f>ROUND(E225*U225,2)</f>
        <v>42.77</v>
      </c>
      <c r="W225" s="161"/>
      <c r="X225" s="161" t="s">
        <v>268</v>
      </c>
      <c r="Y225" s="151"/>
      <c r="Z225" s="151"/>
      <c r="AA225" s="151"/>
      <c r="AB225" s="151"/>
      <c r="AC225" s="151"/>
      <c r="AD225" s="151"/>
      <c r="AE225" s="151"/>
      <c r="AF225" s="151"/>
      <c r="AG225" s="151" t="s">
        <v>269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2">
      <c r="A226" s="158"/>
      <c r="B226" s="159"/>
      <c r="C226" s="256" t="s">
        <v>607</v>
      </c>
      <c r="D226" s="257"/>
      <c r="E226" s="257"/>
      <c r="F226" s="257"/>
      <c r="G226" s="257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51"/>
      <c r="Z226" s="151"/>
      <c r="AA226" s="151"/>
      <c r="AB226" s="151"/>
      <c r="AC226" s="151"/>
      <c r="AD226" s="151"/>
      <c r="AE226" s="151"/>
      <c r="AF226" s="151"/>
      <c r="AG226" s="151" t="s">
        <v>271</v>
      </c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ht="33.75" outlineLevel="1" x14ac:dyDescent="0.2">
      <c r="A227" s="170">
        <v>133</v>
      </c>
      <c r="B227" s="171" t="s">
        <v>608</v>
      </c>
      <c r="C227" s="187" t="s">
        <v>609</v>
      </c>
      <c r="D227" s="172" t="s">
        <v>290</v>
      </c>
      <c r="E227" s="173">
        <v>297.04000000000002</v>
      </c>
      <c r="F227" s="174"/>
      <c r="G227" s="175">
        <f>ROUND(E227*F227,2)</f>
        <v>0</v>
      </c>
      <c r="H227" s="174"/>
      <c r="I227" s="175">
        <f>ROUND(E227*H227,2)</f>
        <v>0</v>
      </c>
      <c r="J227" s="174"/>
      <c r="K227" s="175">
        <f>ROUND(E227*J227,2)</f>
        <v>0</v>
      </c>
      <c r="L227" s="175">
        <v>21</v>
      </c>
      <c r="M227" s="175">
        <f>G227*(1+L227/100)</f>
        <v>0</v>
      </c>
      <c r="N227" s="175">
        <v>9.7000000000000005E-4</v>
      </c>
      <c r="O227" s="175">
        <f>ROUND(E227*N227,2)</f>
        <v>0.28999999999999998</v>
      </c>
      <c r="P227" s="175">
        <v>0</v>
      </c>
      <c r="Q227" s="175">
        <f>ROUND(E227*P227,2)</f>
        <v>0</v>
      </c>
      <c r="R227" s="175" t="s">
        <v>606</v>
      </c>
      <c r="S227" s="175" t="s">
        <v>267</v>
      </c>
      <c r="T227" s="176" t="s">
        <v>267</v>
      </c>
      <c r="U227" s="161">
        <v>6.0000000000000001E-3</v>
      </c>
      <c r="V227" s="161">
        <f>ROUND(E227*U227,2)</f>
        <v>1.78</v>
      </c>
      <c r="W227" s="161"/>
      <c r="X227" s="161" t="s">
        <v>268</v>
      </c>
      <c r="Y227" s="151"/>
      <c r="Z227" s="151"/>
      <c r="AA227" s="151"/>
      <c r="AB227" s="151"/>
      <c r="AC227" s="151"/>
      <c r="AD227" s="151"/>
      <c r="AE227" s="151"/>
      <c r="AF227" s="151"/>
      <c r="AG227" s="151" t="s">
        <v>269</v>
      </c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58"/>
      <c r="B228" s="159"/>
      <c r="C228" s="256" t="s">
        <v>607</v>
      </c>
      <c r="D228" s="257"/>
      <c r="E228" s="257"/>
      <c r="F228" s="257"/>
      <c r="G228" s="257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51"/>
      <c r="Z228" s="151"/>
      <c r="AA228" s="151"/>
      <c r="AB228" s="151"/>
      <c r="AC228" s="151"/>
      <c r="AD228" s="151"/>
      <c r="AE228" s="151"/>
      <c r="AF228" s="151"/>
      <c r="AG228" s="151" t="s">
        <v>271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77">
        <v>134</v>
      </c>
      <c r="B229" s="178" t="s">
        <v>610</v>
      </c>
      <c r="C229" s="186" t="s">
        <v>611</v>
      </c>
      <c r="D229" s="179" t="s">
        <v>290</v>
      </c>
      <c r="E229" s="180">
        <v>297.04000000000002</v>
      </c>
      <c r="F229" s="181"/>
      <c r="G229" s="182">
        <f>ROUND(E229*F229,2)</f>
        <v>0</v>
      </c>
      <c r="H229" s="181"/>
      <c r="I229" s="182">
        <f>ROUND(E229*H229,2)</f>
        <v>0</v>
      </c>
      <c r="J229" s="181"/>
      <c r="K229" s="182">
        <f>ROUND(E229*J229,2)</f>
        <v>0</v>
      </c>
      <c r="L229" s="182">
        <v>21</v>
      </c>
      <c r="M229" s="182">
        <f>G229*(1+L229/100)</f>
        <v>0</v>
      </c>
      <c r="N229" s="182">
        <v>0</v>
      </c>
      <c r="O229" s="182">
        <f>ROUND(E229*N229,2)</f>
        <v>0</v>
      </c>
      <c r="P229" s="182">
        <v>0</v>
      </c>
      <c r="Q229" s="182">
        <f>ROUND(E229*P229,2)</f>
        <v>0</v>
      </c>
      <c r="R229" s="182" t="s">
        <v>606</v>
      </c>
      <c r="S229" s="182" t="s">
        <v>267</v>
      </c>
      <c r="T229" s="183" t="s">
        <v>267</v>
      </c>
      <c r="U229" s="161">
        <v>0.126</v>
      </c>
      <c r="V229" s="161">
        <f>ROUND(E229*U229,2)</f>
        <v>37.43</v>
      </c>
      <c r="W229" s="161"/>
      <c r="X229" s="161" t="s">
        <v>268</v>
      </c>
      <c r="Y229" s="151"/>
      <c r="Z229" s="151"/>
      <c r="AA229" s="151"/>
      <c r="AB229" s="151"/>
      <c r="AC229" s="151"/>
      <c r="AD229" s="151"/>
      <c r="AE229" s="151"/>
      <c r="AF229" s="151"/>
      <c r="AG229" s="151" t="s">
        <v>269</v>
      </c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77">
        <v>135</v>
      </c>
      <c r="B230" s="178" t="s">
        <v>612</v>
      </c>
      <c r="C230" s="186" t="s">
        <v>613</v>
      </c>
      <c r="D230" s="179" t="s">
        <v>290</v>
      </c>
      <c r="E230" s="180">
        <v>92.2</v>
      </c>
      <c r="F230" s="181"/>
      <c r="G230" s="182">
        <f>ROUND(E230*F230,2)</f>
        <v>0</v>
      </c>
      <c r="H230" s="181"/>
      <c r="I230" s="182">
        <f>ROUND(E230*H230,2)</f>
        <v>0</v>
      </c>
      <c r="J230" s="181"/>
      <c r="K230" s="182">
        <f>ROUND(E230*J230,2)</f>
        <v>0</v>
      </c>
      <c r="L230" s="182">
        <v>21</v>
      </c>
      <c r="M230" s="182">
        <f>G230*(1+L230/100)</f>
        <v>0</v>
      </c>
      <c r="N230" s="182">
        <v>1.58E-3</v>
      </c>
      <c r="O230" s="182">
        <f>ROUND(E230*N230,2)</f>
        <v>0.15</v>
      </c>
      <c r="P230" s="182">
        <v>0</v>
      </c>
      <c r="Q230" s="182">
        <f>ROUND(E230*P230,2)</f>
        <v>0</v>
      </c>
      <c r="R230" s="182" t="s">
        <v>606</v>
      </c>
      <c r="S230" s="182" t="s">
        <v>267</v>
      </c>
      <c r="T230" s="183" t="s">
        <v>267</v>
      </c>
      <c r="U230" s="161">
        <v>0.214</v>
      </c>
      <c r="V230" s="161">
        <f>ROUND(E230*U230,2)</f>
        <v>19.73</v>
      </c>
      <c r="W230" s="161"/>
      <c r="X230" s="161" t="s">
        <v>268</v>
      </c>
      <c r="Y230" s="151"/>
      <c r="Z230" s="151"/>
      <c r="AA230" s="151"/>
      <c r="AB230" s="151"/>
      <c r="AC230" s="151"/>
      <c r="AD230" s="151"/>
      <c r="AE230" s="151"/>
      <c r="AF230" s="151"/>
      <c r="AG230" s="151" t="s">
        <v>269</v>
      </c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x14ac:dyDescent="0.2">
      <c r="A231" s="164" t="s">
        <v>233</v>
      </c>
      <c r="B231" s="165" t="s">
        <v>115</v>
      </c>
      <c r="C231" s="185" t="s">
        <v>116</v>
      </c>
      <c r="D231" s="166"/>
      <c r="E231" s="167"/>
      <c r="F231" s="168"/>
      <c r="G231" s="168">
        <f>SUMIF(AG232:AG232,"&lt;&gt;NOR",G232:G232)</f>
        <v>0</v>
      </c>
      <c r="H231" s="168"/>
      <c r="I231" s="168">
        <f>SUM(I232:I232)</f>
        <v>0</v>
      </c>
      <c r="J231" s="168"/>
      <c r="K231" s="168">
        <f>SUM(K232:K232)</f>
        <v>0</v>
      </c>
      <c r="L231" s="168"/>
      <c r="M231" s="168">
        <f>SUM(M232:M232)</f>
        <v>0</v>
      </c>
      <c r="N231" s="168"/>
      <c r="O231" s="168">
        <f>SUM(O232:O232)</f>
        <v>7.0000000000000007E-2</v>
      </c>
      <c r="P231" s="168"/>
      <c r="Q231" s="168">
        <f>SUM(Q232:Q232)</f>
        <v>0</v>
      </c>
      <c r="R231" s="168"/>
      <c r="S231" s="168"/>
      <c r="T231" s="169"/>
      <c r="U231" s="163"/>
      <c r="V231" s="163">
        <f>SUM(V232:V232)</f>
        <v>584.17999999999995</v>
      </c>
      <c r="W231" s="163"/>
      <c r="X231" s="163"/>
      <c r="AG231" t="s">
        <v>234</v>
      </c>
    </row>
    <row r="232" spans="1:60" ht="33.75" outlineLevel="1" x14ac:dyDescent="0.2">
      <c r="A232" s="177">
        <v>136</v>
      </c>
      <c r="B232" s="178" t="s">
        <v>614</v>
      </c>
      <c r="C232" s="186" t="s">
        <v>615</v>
      </c>
      <c r="D232" s="179" t="s">
        <v>290</v>
      </c>
      <c r="E232" s="180">
        <v>2221.1999999999998</v>
      </c>
      <c r="F232" s="181"/>
      <c r="G232" s="182">
        <f>ROUND(E232*F232,2)</f>
        <v>0</v>
      </c>
      <c r="H232" s="181"/>
      <c r="I232" s="182">
        <f>ROUND(E232*H232,2)</f>
        <v>0</v>
      </c>
      <c r="J232" s="181"/>
      <c r="K232" s="182">
        <f>ROUND(E232*J232,2)</f>
        <v>0</v>
      </c>
      <c r="L232" s="182">
        <v>21</v>
      </c>
      <c r="M232" s="182">
        <f>G232*(1+L232/100)</f>
        <v>0</v>
      </c>
      <c r="N232" s="182">
        <v>3.0000000000000001E-5</v>
      </c>
      <c r="O232" s="182">
        <f>ROUND(E232*N232,2)</f>
        <v>7.0000000000000007E-2</v>
      </c>
      <c r="P232" s="182">
        <v>0</v>
      </c>
      <c r="Q232" s="182">
        <f>ROUND(E232*P232,2)</f>
        <v>0</v>
      </c>
      <c r="R232" s="182" t="s">
        <v>329</v>
      </c>
      <c r="S232" s="182" t="s">
        <v>267</v>
      </c>
      <c r="T232" s="183" t="s">
        <v>267</v>
      </c>
      <c r="U232" s="161">
        <v>0.26300000000000001</v>
      </c>
      <c r="V232" s="161">
        <f>ROUND(E232*U232,2)</f>
        <v>584.17999999999995</v>
      </c>
      <c r="W232" s="161"/>
      <c r="X232" s="161" t="s">
        <v>268</v>
      </c>
      <c r="Y232" s="151"/>
      <c r="Z232" s="151"/>
      <c r="AA232" s="151"/>
      <c r="AB232" s="151"/>
      <c r="AC232" s="151"/>
      <c r="AD232" s="151"/>
      <c r="AE232" s="151"/>
      <c r="AF232" s="151"/>
      <c r="AG232" s="151" t="s">
        <v>269</v>
      </c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x14ac:dyDescent="0.2">
      <c r="A233" s="164" t="s">
        <v>233</v>
      </c>
      <c r="B233" s="165" t="s">
        <v>119</v>
      </c>
      <c r="C233" s="185" t="s">
        <v>120</v>
      </c>
      <c r="D233" s="166"/>
      <c r="E233" s="167"/>
      <c r="F233" s="168"/>
      <c r="G233" s="168">
        <f>SUMIF(AG234:AG234,"&lt;&gt;NOR",G234:G234)</f>
        <v>0</v>
      </c>
      <c r="H233" s="168"/>
      <c r="I233" s="168">
        <f>SUM(I234:I234)</f>
        <v>0</v>
      </c>
      <c r="J233" s="168"/>
      <c r="K233" s="168">
        <f>SUM(K234:K234)</f>
        <v>0</v>
      </c>
      <c r="L233" s="168"/>
      <c r="M233" s="168">
        <f>SUM(M234:M234)</f>
        <v>0</v>
      </c>
      <c r="N233" s="168"/>
      <c r="O233" s="168">
        <f>SUM(O234:O234)</f>
        <v>0</v>
      </c>
      <c r="P233" s="168"/>
      <c r="Q233" s="168">
        <f>SUM(Q234:Q234)</f>
        <v>0</v>
      </c>
      <c r="R233" s="168"/>
      <c r="S233" s="168"/>
      <c r="T233" s="169"/>
      <c r="U233" s="163"/>
      <c r="V233" s="163">
        <f>SUM(V234:V234)</f>
        <v>467.93</v>
      </c>
      <c r="W233" s="163"/>
      <c r="X233" s="163"/>
      <c r="AG233" t="s">
        <v>234</v>
      </c>
    </row>
    <row r="234" spans="1:60" outlineLevel="1" x14ac:dyDescent="0.2">
      <c r="A234" s="177">
        <v>137</v>
      </c>
      <c r="B234" s="178" t="s">
        <v>616</v>
      </c>
      <c r="C234" s="186" t="s">
        <v>617</v>
      </c>
      <c r="D234" s="179" t="s">
        <v>346</v>
      </c>
      <c r="E234" s="180">
        <v>4824.0606900000002</v>
      </c>
      <c r="F234" s="181"/>
      <c r="G234" s="182">
        <f>ROUND(E234*F234,2)</f>
        <v>0</v>
      </c>
      <c r="H234" s="181"/>
      <c r="I234" s="182">
        <f>ROUND(E234*H234,2)</f>
        <v>0</v>
      </c>
      <c r="J234" s="181"/>
      <c r="K234" s="182">
        <f>ROUND(E234*J234,2)</f>
        <v>0</v>
      </c>
      <c r="L234" s="182">
        <v>21</v>
      </c>
      <c r="M234" s="182">
        <f>G234*(1+L234/100)</f>
        <v>0</v>
      </c>
      <c r="N234" s="182">
        <v>0</v>
      </c>
      <c r="O234" s="182">
        <f>ROUND(E234*N234,2)</f>
        <v>0</v>
      </c>
      <c r="P234" s="182">
        <v>0</v>
      </c>
      <c r="Q234" s="182">
        <f>ROUND(E234*P234,2)</f>
        <v>0</v>
      </c>
      <c r="R234" s="182"/>
      <c r="S234" s="182" t="s">
        <v>267</v>
      </c>
      <c r="T234" s="183" t="s">
        <v>267</v>
      </c>
      <c r="U234" s="161">
        <v>9.7000000000000003E-2</v>
      </c>
      <c r="V234" s="161">
        <f>ROUND(E234*U234,2)</f>
        <v>467.93</v>
      </c>
      <c r="W234" s="161"/>
      <c r="X234" s="161" t="s">
        <v>618</v>
      </c>
      <c r="Y234" s="151"/>
      <c r="Z234" s="151"/>
      <c r="AA234" s="151"/>
      <c r="AB234" s="151"/>
      <c r="AC234" s="151"/>
      <c r="AD234" s="151"/>
      <c r="AE234" s="151"/>
      <c r="AF234" s="151"/>
      <c r="AG234" s="151" t="s">
        <v>619</v>
      </c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x14ac:dyDescent="0.2">
      <c r="A235" s="164" t="s">
        <v>233</v>
      </c>
      <c r="B235" s="165" t="s">
        <v>157</v>
      </c>
      <c r="C235" s="185" t="s">
        <v>158</v>
      </c>
      <c r="D235" s="166"/>
      <c r="E235" s="167"/>
      <c r="F235" s="168"/>
      <c r="G235" s="168">
        <f>SUMIF(AG236:AG242,"&lt;&gt;NOR",G236:G242)</f>
        <v>0</v>
      </c>
      <c r="H235" s="168"/>
      <c r="I235" s="168">
        <f>SUM(I236:I242)</f>
        <v>0</v>
      </c>
      <c r="J235" s="168"/>
      <c r="K235" s="168">
        <f>SUM(K236:K242)</f>
        <v>0</v>
      </c>
      <c r="L235" s="168"/>
      <c r="M235" s="168">
        <f>SUM(M236:M242)</f>
        <v>0</v>
      </c>
      <c r="N235" s="168"/>
      <c r="O235" s="168">
        <f>SUM(O236:O242)</f>
        <v>16.18</v>
      </c>
      <c r="P235" s="168"/>
      <c r="Q235" s="168">
        <f>SUM(Q236:Q242)</f>
        <v>0</v>
      </c>
      <c r="R235" s="168"/>
      <c r="S235" s="168"/>
      <c r="T235" s="169"/>
      <c r="U235" s="163"/>
      <c r="V235" s="163">
        <f>SUM(V236:V242)</f>
        <v>677.93999999999994</v>
      </c>
      <c r="W235" s="163"/>
      <c r="X235" s="163"/>
      <c r="AG235" t="s">
        <v>234</v>
      </c>
    </row>
    <row r="236" spans="1:60" ht="22.5" outlineLevel="1" x14ac:dyDescent="0.2">
      <c r="A236" s="177">
        <v>138</v>
      </c>
      <c r="B236" s="178" t="s">
        <v>620</v>
      </c>
      <c r="C236" s="186" t="s">
        <v>621</v>
      </c>
      <c r="D236" s="179" t="s">
        <v>290</v>
      </c>
      <c r="E236" s="180">
        <v>2625.6475</v>
      </c>
      <c r="F236" s="181"/>
      <c r="G236" s="182">
        <f t="shared" ref="G236:G241" si="21">ROUND(E236*F236,2)</f>
        <v>0</v>
      </c>
      <c r="H236" s="181"/>
      <c r="I236" s="182">
        <f t="shared" ref="I236:I241" si="22">ROUND(E236*H236,2)</f>
        <v>0</v>
      </c>
      <c r="J236" s="181"/>
      <c r="K236" s="182">
        <f t="shared" ref="K236:K241" si="23">ROUND(E236*J236,2)</f>
        <v>0</v>
      </c>
      <c r="L236" s="182">
        <v>21</v>
      </c>
      <c r="M236" s="182">
        <f t="shared" ref="M236:M241" si="24">G236*(1+L236/100)</f>
        <v>0</v>
      </c>
      <c r="N236" s="182">
        <v>3.3E-4</v>
      </c>
      <c r="O236" s="182">
        <f t="shared" ref="O236:O241" si="25">ROUND(E236*N236,2)</f>
        <v>0.87</v>
      </c>
      <c r="P236" s="182">
        <v>0</v>
      </c>
      <c r="Q236" s="182">
        <f t="shared" ref="Q236:Q241" si="26">ROUND(E236*P236,2)</f>
        <v>0</v>
      </c>
      <c r="R236" s="182" t="s">
        <v>622</v>
      </c>
      <c r="S236" s="182" t="s">
        <v>267</v>
      </c>
      <c r="T236" s="183" t="s">
        <v>267</v>
      </c>
      <c r="U236" s="161">
        <v>2.75E-2</v>
      </c>
      <c r="V236" s="161">
        <f t="shared" ref="V236:V241" si="27">ROUND(E236*U236,2)</f>
        <v>72.209999999999994</v>
      </c>
      <c r="W236" s="161"/>
      <c r="X236" s="161" t="s">
        <v>268</v>
      </c>
      <c r="Y236" s="151"/>
      <c r="Z236" s="151"/>
      <c r="AA236" s="151"/>
      <c r="AB236" s="151"/>
      <c r="AC236" s="151"/>
      <c r="AD236" s="151"/>
      <c r="AE236" s="151"/>
      <c r="AF236" s="151"/>
      <c r="AG236" s="151" t="s">
        <v>269</v>
      </c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ht="33.75" outlineLevel="1" x14ac:dyDescent="0.2">
      <c r="A237" s="177">
        <v>139</v>
      </c>
      <c r="B237" s="178" t="s">
        <v>623</v>
      </c>
      <c r="C237" s="186" t="s">
        <v>624</v>
      </c>
      <c r="D237" s="179" t="s">
        <v>290</v>
      </c>
      <c r="E237" s="180">
        <v>6.5875000000000004</v>
      </c>
      <c r="F237" s="181"/>
      <c r="G237" s="182">
        <f t="shared" si="21"/>
        <v>0</v>
      </c>
      <c r="H237" s="181"/>
      <c r="I237" s="182">
        <f t="shared" si="22"/>
        <v>0</v>
      </c>
      <c r="J237" s="181"/>
      <c r="K237" s="182">
        <f t="shared" si="23"/>
        <v>0</v>
      </c>
      <c r="L237" s="182">
        <v>21</v>
      </c>
      <c r="M237" s="182">
        <f t="shared" si="24"/>
        <v>0</v>
      </c>
      <c r="N237" s="182">
        <v>5.1999999999999995E-4</v>
      </c>
      <c r="O237" s="182">
        <f t="shared" si="25"/>
        <v>0</v>
      </c>
      <c r="P237" s="182">
        <v>0</v>
      </c>
      <c r="Q237" s="182">
        <f t="shared" si="26"/>
        <v>0</v>
      </c>
      <c r="R237" s="182" t="s">
        <v>622</v>
      </c>
      <c r="S237" s="182" t="s">
        <v>267</v>
      </c>
      <c r="T237" s="183" t="s">
        <v>267</v>
      </c>
      <c r="U237" s="161">
        <v>4.9000000000000002E-2</v>
      </c>
      <c r="V237" s="161">
        <f t="shared" si="27"/>
        <v>0.32</v>
      </c>
      <c r="W237" s="161"/>
      <c r="X237" s="161" t="s">
        <v>268</v>
      </c>
      <c r="Y237" s="151"/>
      <c r="Z237" s="151"/>
      <c r="AA237" s="151"/>
      <c r="AB237" s="151"/>
      <c r="AC237" s="151"/>
      <c r="AD237" s="151"/>
      <c r="AE237" s="151"/>
      <c r="AF237" s="151"/>
      <c r="AG237" s="151" t="s">
        <v>269</v>
      </c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ht="22.5" outlineLevel="1" x14ac:dyDescent="0.2">
      <c r="A238" s="177">
        <v>140</v>
      </c>
      <c r="B238" s="178" t="s">
        <v>625</v>
      </c>
      <c r="C238" s="186" t="s">
        <v>626</v>
      </c>
      <c r="D238" s="179" t="s">
        <v>290</v>
      </c>
      <c r="E238" s="180">
        <v>2625.6475</v>
      </c>
      <c r="F238" s="181"/>
      <c r="G238" s="182">
        <f t="shared" si="21"/>
        <v>0</v>
      </c>
      <c r="H238" s="181"/>
      <c r="I238" s="182">
        <f t="shared" si="22"/>
        <v>0</v>
      </c>
      <c r="J238" s="181"/>
      <c r="K238" s="182">
        <f t="shared" si="23"/>
        <v>0</v>
      </c>
      <c r="L238" s="182">
        <v>21</v>
      </c>
      <c r="M238" s="182">
        <f t="shared" si="24"/>
        <v>0</v>
      </c>
      <c r="N238" s="182">
        <v>4.0999999999999999E-4</v>
      </c>
      <c r="O238" s="182">
        <f t="shared" si="25"/>
        <v>1.08</v>
      </c>
      <c r="P238" s="182">
        <v>0</v>
      </c>
      <c r="Q238" s="182">
        <f t="shared" si="26"/>
        <v>0</v>
      </c>
      <c r="R238" s="182" t="s">
        <v>622</v>
      </c>
      <c r="S238" s="182" t="s">
        <v>267</v>
      </c>
      <c r="T238" s="183" t="s">
        <v>267</v>
      </c>
      <c r="U238" s="161">
        <v>0.22991</v>
      </c>
      <c r="V238" s="161">
        <f t="shared" si="27"/>
        <v>603.66</v>
      </c>
      <c r="W238" s="161"/>
      <c r="X238" s="161" t="s">
        <v>268</v>
      </c>
      <c r="Y238" s="151"/>
      <c r="Z238" s="151"/>
      <c r="AA238" s="151"/>
      <c r="AB238" s="151"/>
      <c r="AC238" s="151"/>
      <c r="AD238" s="151"/>
      <c r="AE238" s="151"/>
      <c r="AF238" s="151"/>
      <c r="AG238" s="151" t="s">
        <v>269</v>
      </c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ht="22.5" outlineLevel="1" x14ac:dyDescent="0.2">
      <c r="A239" s="177">
        <v>141</v>
      </c>
      <c r="B239" s="178" t="s">
        <v>627</v>
      </c>
      <c r="C239" s="186" t="s">
        <v>628</v>
      </c>
      <c r="D239" s="179" t="s">
        <v>290</v>
      </c>
      <c r="E239" s="180">
        <v>6.5875000000000004</v>
      </c>
      <c r="F239" s="181"/>
      <c r="G239" s="182">
        <f t="shared" si="21"/>
        <v>0</v>
      </c>
      <c r="H239" s="181"/>
      <c r="I239" s="182">
        <f t="shared" si="22"/>
        <v>0</v>
      </c>
      <c r="J239" s="181"/>
      <c r="K239" s="182">
        <f t="shared" si="23"/>
        <v>0</v>
      </c>
      <c r="L239" s="182">
        <v>21</v>
      </c>
      <c r="M239" s="182">
        <f t="shared" si="24"/>
        <v>0</v>
      </c>
      <c r="N239" s="182">
        <v>5.8E-4</v>
      </c>
      <c r="O239" s="182">
        <f t="shared" si="25"/>
        <v>0</v>
      </c>
      <c r="P239" s="182">
        <v>0</v>
      </c>
      <c r="Q239" s="182">
        <f t="shared" si="26"/>
        <v>0</v>
      </c>
      <c r="R239" s="182" t="s">
        <v>622</v>
      </c>
      <c r="S239" s="182" t="s">
        <v>267</v>
      </c>
      <c r="T239" s="183" t="s">
        <v>267</v>
      </c>
      <c r="U239" s="161">
        <v>0.26600000000000001</v>
      </c>
      <c r="V239" s="161">
        <f t="shared" si="27"/>
        <v>1.75</v>
      </c>
      <c r="W239" s="161"/>
      <c r="X239" s="161" t="s">
        <v>268</v>
      </c>
      <c r="Y239" s="151"/>
      <c r="Z239" s="151"/>
      <c r="AA239" s="151"/>
      <c r="AB239" s="151"/>
      <c r="AC239" s="151"/>
      <c r="AD239" s="151"/>
      <c r="AE239" s="151"/>
      <c r="AF239" s="151"/>
      <c r="AG239" s="151" t="s">
        <v>269</v>
      </c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ht="22.5" outlineLevel="1" x14ac:dyDescent="0.2">
      <c r="A240" s="170">
        <v>142</v>
      </c>
      <c r="B240" s="171" t="s">
        <v>629</v>
      </c>
      <c r="C240" s="187" t="s">
        <v>630</v>
      </c>
      <c r="D240" s="172" t="s">
        <v>290</v>
      </c>
      <c r="E240" s="173">
        <v>3027.0702500000002</v>
      </c>
      <c r="F240" s="174"/>
      <c r="G240" s="175">
        <f t="shared" si="21"/>
        <v>0</v>
      </c>
      <c r="H240" s="174"/>
      <c r="I240" s="175">
        <f t="shared" si="22"/>
        <v>0</v>
      </c>
      <c r="J240" s="174"/>
      <c r="K240" s="175">
        <f t="shared" si="23"/>
        <v>0</v>
      </c>
      <c r="L240" s="175">
        <v>21</v>
      </c>
      <c r="M240" s="175">
        <f t="shared" si="24"/>
        <v>0</v>
      </c>
      <c r="N240" s="175">
        <v>4.7000000000000002E-3</v>
      </c>
      <c r="O240" s="175">
        <f t="shared" si="25"/>
        <v>14.23</v>
      </c>
      <c r="P240" s="175">
        <v>0</v>
      </c>
      <c r="Q240" s="175">
        <f t="shared" si="26"/>
        <v>0</v>
      </c>
      <c r="R240" s="175" t="s">
        <v>435</v>
      </c>
      <c r="S240" s="175" t="s">
        <v>267</v>
      </c>
      <c r="T240" s="176" t="s">
        <v>267</v>
      </c>
      <c r="U240" s="161">
        <v>0</v>
      </c>
      <c r="V240" s="161">
        <f t="shared" si="27"/>
        <v>0</v>
      </c>
      <c r="W240" s="161"/>
      <c r="X240" s="161" t="s">
        <v>436</v>
      </c>
      <c r="Y240" s="151"/>
      <c r="Z240" s="151"/>
      <c r="AA240" s="151"/>
      <c r="AB240" s="151"/>
      <c r="AC240" s="151"/>
      <c r="AD240" s="151"/>
      <c r="AE240" s="151"/>
      <c r="AF240" s="151"/>
      <c r="AG240" s="151" t="s">
        <v>437</v>
      </c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 x14ac:dyDescent="0.2">
      <c r="A241" s="158">
        <v>143</v>
      </c>
      <c r="B241" s="159" t="s">
        <v>631</v>
      </c>
      <c r="C241" s="193" t="s">
        <v>632</v>
      </c>
      <c r="D241" s="160" t="s">
        <v>0</v>
      </c>
      <c r="E241" s="192"/>
      <c r="F241" s="162"/>
      <c r="G241" s="161">
        <f t="shared" si="21"/>
        <v>0</v>
      </c>
      <c r="H241" s="162"/>
      <c r="I241" s="161">
        <f t="shared" si="22"/>
        <v>0</v>
      </c>
      <c r="J241" s="162"/>
      <c r="K241" s="161">
        <f t="shared" si="23"/>
        <v>0</v>
      </c>
      <c r="L241" s="161">
        <v>21</v>
      </c>
      <c r="M241" s="161">
        <f t="shared" si="24"/>
        <v>0</v>
      </c>
      <c r="N241" s="161">
        <v>0</v>
      </c>
      <c r="O241" s="161">
        <f t="shared" si="25"/>
        <v>0</v>
      </c>
      <c r="P241" s="161">
        <v>0</v>
      </c>
      <c r="Q241" s="161">
        <f t="shared" si="26"/>
        <v>0</v>
      </c>
      <c r="R241" s="161" t="s">
        <v>622</v>
      </c>
      <c r="S241" s="161" t="s">
        <v>267</v>
      </c>
      <c r="T241" s="161" t="s">
        <v>267</v>
      </c>
      <c r="U241" s="161">
        <v>0</v>
      </c>
      <c r="V241" s="161">
        <f t="shared" si="27"/>
        <v>0</v>
      </c>
      <c r="W241" s="161"/>
      <c r="X241" s="161" t="s">
        <v>618</v>
      </c>
      <c r="Y241" s="151"/>
      <c r="Z241" s="151"/>
      <c r="AA241" s="151"/>
      <c r="AB241" s="151"/>
      <c r="AC241" s="151"/>
      <c r="AD241" s="151"/>
      <c r="AE241" s="151"/>
      <c r="AF241" s="151"/>
      <c r="AG241" s="151" t="s">
        <v>619</v>
      </c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2">
      <c r="A242" s="158"/>
      <c r="B242" s="159"/>
      <c r="C242" s="258" t="s">
        <v>633</v>
      </c>
      <c r="D242" s="259"/>
      <c r="E242" s="259"/>
      <c r="F242" s="259"/>
      <c r="G242" s="259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51"/>
      <c r="Z242" s="151"/>
      <c r="AA242" s="151"/>
      <c r="AB242" s="151"/>
      <c r="AC242" s="151"/>
      <c r="AD242" s="151"/>
      <c r="AE242" s="151"/>
      <c r="AF242" s="151"/>
      <c r="AG242" s="151" t="s">
        <v>271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x14ac:dyDescent="0.2">
      <c r="A243" s="164" t="s">
        <v>233</v>
      </c>
      <c r="B243" s="165" t="s">
        <v>159</v>
      </c>
      <c r="C243" s="185" t="s">
        <v>160</v>
      </c>
      <c r="D243" s="166"/>
      <c r="E243" s="167"/>
      <c r="F243" s="168"/>
      <c r="G243" s="168">
        <f>SUMIF(AG244:AG245,"&lt;&gt;NOR",G244:G245)</f>
        <v>0</v>
      </c>
      <c r="H243" s="168"/>
      <c r="I243" s="168">
        <f>SUM(I244:I245)</f>
        <v>0</v>
      </c>
      <c r="J243" s="168"/>
      <c r="K243" s="168">
        <f>SUM(K244:K245)</f>
        <v>0</v>
      </c>
      <c r="L243" s="168"/>
      <c r="M243" s="168">
        <f>SUM(M244:M245)</f>
        <v>0</v>
      </c>
      <c r="N243" s="168"/>
      <c r="O243" s="168">
        <f>SUM(O244:O245)</f>
        <v>0</v>
      </c>
      <c r="P243" s="168"/>
      <c r="Q243" s="168">
        <f>SUM(Q244:Q245)</f>
        <v>0</v>
      </c>
      <c r="R243" s="168"/>
      <c r="S243" s="168"/>
      <c r="T243" s="169"/>
      <c r="U243" s="163"/>
      <c r="V243" s="163">
        <f>SUM(V244:V245)</f>
        <v>0.6</v>
      </c>
      <c r="W243" s="163"/>
      <c r="X243" s="163"/>
      <c r="AG243" t="s">
        <v>234</v>
      </c>
    </row>
    <row r="244" spans="1:60" ht="22.5" outlineLevel="1" x14ac:dyDescent="0.2">
      <c r="A244" s="170">
        <v>144</v>
      </c>
      <c r="B244" s="171" t="s">
        <v>634</v>
      </c>
      <c r="C244" s="187" t="s">
        <v>635</v>
      </c>
      <c r="D244" s="172" t="s">
        <v>326</v>
      </c>
      <c r="E244" s="173">
        <v>1</v>
      </c>
      <c r="F244" s="174"/>
      <c r="G244" s="175">
        <f>ROUND(E244*F244,2)</f>
        <v>0</v>
      </c>
      <c r="H244" s="174"/>
      <c r="I244" s="175">
        <f>ROUND(E244*H244,2)</f>
        <v>0</v>
      </c>
      <c r="J244" s="174"/>
      <c r="K244" s="175">
        <f>ROUND(E244*J244,2)</f>
        <v>0</v>
      </c>
      <c r="L244" s="175">
        <v>21</v>
      </c>
      <c r="M244" s="175">
        <f>G244*(1+L244/100)</f>
        <v>0</v>
      </c>
      <c r="N244" s="175">
        <v>1.1999999999999999E-3</v>
      </c>
      <c r="O244" s="175">
        <f>ROUND(E244*N244,2)</f>
        <v>0</v>
      </c>
      <c r="P244" s="175">
        <v>0</v>
      </c>
      <c r="Q244" s="175">
        <f>ROUND(E244*P244,2)</f>
        <v>0</v>
      </c>
      <c r="R244" s="175" t="s">
        <v>622</v>
      </c>
      <c r="S244" s="175" t="s">
        <v>267</v>
      </c>
      <c r="T244" s="176" t="s">
        <v>267</v>
      </c>
      <c r="U244" s="161">
        <v>0.6</v>
      </c>
      <c r="V244" s="161">
        <f>ROUND(E244*U244,2)</f>
        <v>0.6</v>
      </c>
      <c r="W244" s="161"/>
      <c r="X244" s="161" t="s">
        <v>268</v>
      </c>
      <c r="Y244" s="151"/>
      <c r="Z244" s="151"/>
      <c r="AA244" s="151"/>
      <c r="AB244" s="151"/>
      <c r="AC244" s="151"/>
      <c r="AD244" s="151"/>
      <c r="AE244" s="151"/>
      <c r="AF244" s="151"/>
      <c r="AG244" s="151" t="s">
        <v>269</v>
      </c>
      <c r="AH244" s="151"/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2">
      <c r="A245" s="158"/>
      <c r="B245" s="159"/>
      <c r="C245" s="256" t="s">
        <v>636</v>
      </c>
      <c r="D245" s="257"/>
      <c r="E245" s="257"/>
      <c r="F245" s="257"/>
      <c r="G245" s="257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51"/>
      <c r="Z245" s="151"/>
      <c r="AA245" s="151"/>
      <c r="AB245" s="151"/>
      <c r="AC245" s="151"/>
      <c r="AD245" s="151"/>
      <c r="AE245" s="151"/>
      <c r="AF245" s="151"/>
      <c r="AG245" s="151" t="s">
        <v>271</v>
      </c>
      <c r="AH245" s="151"/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x14ac:dyDescent="0.2">
      <c r="A246" s="164" t="s">
        <v>233</v>
      </c>
      <c r="B246" s="165" t="s">
        <v>161</v>
      </c>
      <c r="C246" s="185" t="s">
        <v>162</v>
      </c>
      <c r="D246" s="166"/>
      <c r="E246" s="167"/>
      <c r="F246" s="168"/>
      <c r="G246" s="168">
        <f>SUMIF(AG247:AG261,"&lt;&gt;NOR",G247:G261)</f>
        <v>0</v>
      </c>
      <c r="H246" s="168"/>
      <c r="I246" s="168">
        <f>SUM(I247:I261)</f>
        <v>0</v>
      </c>
      <c r="J246" s="168"/>
      <c r="K246" s="168">
        <f>SUM(K247:K261)</f>
        <v>0</v>
      </c>
      <c r="L246" s="168"/>
      <c r="M246" s="168">
        <f>SUM(M247:M261)</f>
        <v>0</v>
      </c>
      <c r="N246" s="168"/>
      <c r="O246" s="168">
        <f>SUM(O247:O261)</f>
        <v>0.92</v>
      </c>
      <c r="P246" s="168"/>
      <c r="Q246" s="168">
        <f>SUM(Q247:Q261)</f>
        <v>0</v>
      </c>
      <c r="R246" s="168"/>
      <c r="S246" s="168"/>
      <c r="T246" s="169"/>
      <c r="U246" s="163"/>
      <c r="V246" s="163">
        <f>SUM(V247:V261)</f>
        <v>47.36</v>
      </c>
      <c r="W246" s="163"/>
      <c r="X246" s="163"/>
      <c r="AG246" t="s">
        <v>234</v>
      </c>
    </row>
    <row r="247" spans="1:60" outlineLevel="1" x14ac:dyDescent="0.2">
      <c r="A247" s="177">
        <v>145</v>
      </c>
      <c r="B247" s="178" t="s">
        <v>637</v>
      </c>
      <c r="C247" s="186" t="s">
        <v>638</v>
      </c>
      <c r="D247" s="179" t="s">
        <v>290</v>
      </c>
      <c r="E247" s="180">
        <v>68.427499999999995</v>
      </c>
      <c r="F247" s="181"/>
      <c r="G247" s="182">
        <f t="shared" ref="G247:G260" si="28">ROUND(E247*F247,2)</f>
        <v>0</v>
      </c>
      <c r="H247" s="181"/>
      <c r="I247" s="182">
        <f t="shared" ref="I247:I260" si="29">ROUND(E247*H247,2)</f>
        <v>0</v>
      </c>
      <c r="J247" s="181"/>
      <c r="K247" s="182">
        <f t="shared" ref="K247:K260" si="30">ROUND(E247*J247,2)</f>
        <v>0</v>
      </c>
      <c r="L247" s="182">
        <v>21</v>
      </c>
      <c r="M247" s="182">
        <f t="shared" ref="M247:M260" si="31">G247*(1+L247/100)</f>
        <v>0</v>
      </c>
      <c r="N247" s="182">
        <v>0</v>
      </c>
      <c r="O247" s="182">
        <f t="shared" ref="O247:O260" si="32">ROUND(E247*N247,2)</f>
        <v>0</v>
      </c>
      <c r="P247" s="182">
        <v>0</v>
      </c>
      <c r="Q247" s="182">
        <f t="shared" ref="Q247:Q260" si="33">ROUND(E247*P247,2)</f>
        <v>0</v>
      </c>
      <c r="R247" s="182" t="s">
        <v>639</v>
      </c>
      <c r="S247" s="182" t="s">
        <v>267</v>
      </c>
      <c r="T247" s="183" t="s">
        <v>267</v>
      </c>
      <c r="U247" s="161">
        <v>0.18</v>
      </c>
      <c r="V247" s="161">
        <f t="shared" ref="V247:V260" si="34">ROUND(E247*U247,2)</f>
        <v>12.32</v>
      </c>
      <c r="W247" s="161"/>
      <c r="X247" s="161" t="s">
        <v>268</v>
      </c>
      <c r="Y247" s="151"/>
      <c r="Z247" s="151"/>
      <c r="AA247" s="151"/>
      <c r="AB247" s="151"/>
      <c r="AC247" s="151"/>
      <c r="AD247" s="151"/>
      <c r="AE247" s="151"/>
      <c r="AF247" s="151"/>
      <c r="AG247" s="151" t="s">
        <v>269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2">
      <c r="A248" s="177">
        <v>146</v>
      </c>
      <c r="B248" s="178" t="s">
        <v>640</v>
      </c>
      <c r="C248" s="186" t="s">
        <v>641</v>
      </c>
      <c r="D248" s="179" t="s">
        <v>290</v>
      </c>
      <c r="E248" s="180">
        <v>94.869</v>
      </c>
      <c r="F248" s="181"/>
      <c r="G248" s="182">
        <f t="shared" si="28"/>
        <v>0</v>
      </c>
      <c r="H248" s="181"/>
      <c r="I248" s="182">
        <f t="shared" si="29"/>
        <v>0</v>
      </c>
      <c r="J248" s="181"/>
      <c r="K248" s="182">
        <f t="shared" si="30"/>
        <v>0</v>
      </c>
      <c r="L248" s="182">
        <v>21</v>
      </c>
      <c r="M248" s="182">
        <f t="shared" si="31"/>
        <v>0</v>
      </c>
      <c r="N248" s="182">
        <v>0</v>
      </c>
      <c r="O248" s="182">
        <f t="shared" si="32"/>
        <v>0</v>
      </c>
      <c r="P248" s="182">
        <v>0</v>
      </c>
      <c r="Q248" s="182">
        <f t="shared" si="33"/>
        <v>0</v>
      </c>
      <c r="R248" s="182" t="s">
        <v>639</v>
      </c>
      <c r="S248" s="182" t="s">
        <v>267</v>
      </c>
      <c r="T248" s="183" t="s">
        <v>267</v>
      </c>
      <c r="U248" s="161">
        <v>0.08</v>
      </c>
      <c r="V248" s="161">
        <f t="shared" si="34"/>
        <v>7.59</v>
      </c>
      <c r="W248" s="161"/>
      <c r="X248" s="161" t="s">
        <v>268</v>
      </c>
      <c r="Y248" s="151"/>
      <c r="Z248" s="151"/>
      <c r="AA248" s="151"/>
      <c r="AB248" s="151"/>
      <c r="AC248" s="151"/>
      <c r="AD248" s="151"/>
      <c r="AE248" s="151"/>
      <c r="AF248" s="151"/>
      <c r="AG248" s="151" t="s">
        <v>269</v>
      </c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2">
      <c r="A249" s="177">
        <v>147</v>
      </c>
      <c r="B249" s="178" t="s">
        <v>642</v>
      </c>
      <c r="C249" s="186" t="s">
        <v>643</v>
      </c>
      <c r="D249" s="179" t="s">
        <v>322</v>
      </c>
      <c r="E249" s="180">
        <v>101.795</v>
      </c>
      <c r="F249" s="181"/>
      <c r="G249" s="182">
        <f t="shared" si="28"/>
        <v>0</v>
      </c>
      <c r="H249" s="181"/>
      <c r="I249" s="182">
        <f t="shared" si="29"/>
        <v>0</v>
      </c>
      <c r="J249" s="181"/>
      <c r="K249" s="182">
        <f t="shared" si="30"/>
        <v>0</v>
      </c>
      <c r="L249" s="182">
        <v>21</v>
      </c>
      <c r="M249" s="182">
        <f t="shared" si="31"/>
        <v>0</v>
      </c>
      <c r="N249" s="182">
        <v>0</v>
      </c>
      <c r="O249" s="182">
        <f t="shared" si="32"/>
        <v>0</v>
      </c>
      <c r="P249" s="182">
        <v>0</v>
      </c>
      <c r="Q249" s="182">
        <f t="shared" si="33"/>
        <v>0</v>
      </c>
      <c r="R249" s="182" t="s">
        <v>639</v>
      </c>
      <c r="S249" s="182" t="s">
        <v>267</v>
      </c>
      <c r="T249" s="183" t="s">
        <v>267</v>
      </c>
      <c r="U249" s="161">
        <v>0.05</v>
      </c>
      <c r="V249" s="161">
        <f t="shared" si="34"/>
        <v>5.09</v>
      </c>
      <c r="W249" s="161"/>
      <c r="X249" s="161" t="s">
        <v>268</v>
      </c>
      <c r="Y249" s="151"/>
      <c r="Z249" s="151"/>
      <c r="AA249" s="151"/>
      <c r="AB249" s="151"/>
      <c r="AC249" s="151"/>
      <c r="AD249" s="151"/>
      <c r="AE249" s="151"/>
      <c r="AF249" s="151"/>
      <c r="AG249" s="151" t="s">
        <v>269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2">
      <c r="A250" s="177">
        <v>148</v>
      </c>
      <c r="B250" s="178" t="s">
        <v>644</v>
      </c>
      <c r="C250" s="186" t="s">
        <v>645</v>
      </c>
      <c r="D250" s="179" t="s">
        <v>290</v>
      </c>
      <c r="E250" s="180">
        <v>10.15</v>
      </c>
      <c r="F250" s="181"/>
      <c r="G250" s="182">
        <f t="shared" si="28"/>
        <v>0</v>
      </c>
      <c r="H250" s="181"/>
      <c r="I250" s="182">
        <f t="shared" si="29"/>
        <v>0</v>
      </c>
      <c r="J250" s="181"/>
      <c r="K250" s="182">
        <f t="shared" si="30"/>
        <v>0</v>
      </c>
      <c r="L250" s="182">
        <v>21</v>
      </c>
      <c r="M250" s="182">
        <f t="shared" si="31"/>
        <v>0</v>
      </c>
      <c r="N250" s="182">
        <v>3.0000000000000001E-3</v>
      </c>
      <c r="O250" s="182">
        <f t="shared" si="32"/>
        <v>0.03</v>
      </c>
      <c r="P250" s="182">
        <v>0</v>
      </c>
      <c r="Q250" s="182">
        <f t="shared" si="33"/>
        <v>0</v>
      </c>
      <c r="R250" s="182" t="s">
        <v>639</v>
      </c>
      <c r="S250" s="182" t="s">
        <v>267</v>
      </c>
      <c r="T250" s="183" t="s">
        <v>267</v>
      </c>
      <c r="U250" s="161">
        <v>0.28000000000000003</v>
      </c>
      <c r="V250" s="161">
        <f t="shared" si="34"/>
        <v>2.84</v>
      </c>
      <c r="W250" s="161"/>
      <c r="X250" s="161" t="s">
        <v>268</v>
      </c>
      <c r="Y250" s="151"/>
      <c r="Z250" s="151"/>
      <c r="AA250" s="151"/>
      <c r="AB250" s="151"/>
      <c r="AC250" s="151"/>
      <c r="AD250" s="151"/>
      <c r="AE250" s="151"/>
      <c r="AF250" s="151"/>
      <c r="AG250" s="151" t="s">
        <v>269</v>
      </c>
      <c r="AH250" s="151"/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2">
      <c r="A251" s="177">
        <v>149</v>
      </c>
      <c r="B251" s="178" t="s">
        <v>646</v>
      </c>
      <c r="C251" s="186" t="s">
        <v>645</v>
      </c>
      <c r="D251" s="179" t="s">
        <v>290</v>
      </c>
      <c r="E251" s="180">
        <v>28.875</v>
      </c>
      <c r="F251" s="181"/>
      <c r="G251" s="182">
        <f t="shared" si="28"/>
        <v>0</v>
      </c>
      <c r="H251" s="181"/>
      <c r="I251" s="182">
        <f t="shared" si="29"/>
        <v>0</v>
      </c>
      <c r="J251" s="181"/>
      <c r="K251" s="182">
        <f t="shared" si="30"/>
        <v>0</v>
      </c>
      <c r="L251" s="182">
        <v>21</v>
      </c>
      <c r="M251" s="182">
        <f t="shared" si="31"/>
        <v>0</v>
      </c>
      <c r="N251" s="182">
        <v>2.9399999999999999E-3</v>
      </c>
      <c r="O251" s="182">
        <f t="shared" si="32"/>
        <v>0.08</v>
      </c>
      <c r="P251" s="182">
        <v>0</v>
      </c>
      <c r="Q251" s="182">
        <f t="shared" si="33"/>
        <v>0</v>
      </c>
      <c r="R251" s="182" t="s">
        <v>639</v>
      </c>
      <c r="S251" s="182" t="s">
        <v>267</v>
      </c>
      <c r="T251" s="183" t="s">
        <v>267</v>
      </c>
      <c r="U251" s="161">
        <v>0.28000000000000003</v>
      </c>
      <c r="V251" s="161">
        <f t="shared" si="34"/>
        <v>8.09</v>
      </c>
      <c r="W251" s="161"/>
      <c r="X251" s="161" t="s">
        <v>268</v>
      </c>
      <c r="Y251" s="151"/>
      <c r="Z251" s="151"/>
      <c r="AA251" s="151"/>
      <c r="AB251" s="151"/>
      <c r="AC251" s="151"/>
      <c r="AD251" s="151"/>
      <c r="AE251" s="151"/>
      <c r="AF251" s="151"/>
      <c r="AG251" s="151" t="s">
        <v>269</v>
      </c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ht="22.5" outlineLevel="1" x14ac:dyDescent="0.2">
      <c r="A252" s="177">
        <v>150</v>
      </c>
      <c r="B252" s="178" t="s">
        <v>647</v>
      </c>
      <c r="C252" s="186" t="s">
        <v>648</v>
      </c>
      <c r="D252" s="179" t="s">
        <v>290</v>
      </c>
      <c r="E252" s="180">
        <v>163.29650000000001</v>
      </c>
      <c r="F252" s="181"/>
      <c r="G252" s="182">
        <f t="shared" si="28"/>
        <v>0</v>
      </c>
      <c r="H252" s="181"/>
      <c r="I252" s="182">
        <f t="shared" si="29"/>
        <v>0</v>
      </c>
      <c r="J252" s="181"/>
      <c r="K252" s="182">
        <f t="shared" si="30"/>
        <v>0</v>
      </c>
      <c r="L252" s="182">
        <v>21</v>
      </c>
      <c r="M252" s="182">
        <f t="shared" si="31"/>
        <v>0</v>
      </c>
      <c r="N252" s="182">
        <v>0</v>
      </c>
      <c r="O252" s="182">
        <f t="shared" si="32"/>
        <v>0</v>
      </c>
      <c r="P252" s="182">
        <v>0</v>
      </c>
      <c r="Q252" s="182">
        <f t="shared" si="33"/>
        <v>0</v>
      </c>
      <c r="R252" s="182" t="s">
        <v>639</v>
      </c>
      <c r="S252" s="182" t="s">
        <v>267</v>
      </c>
      <c r="T252" s="183" t="s">
        <v>267</v>
      </c>
      <c r="U252" s="161">
        <v>7.0000000000000007E-2</v>
      </c>
      <c r="V252" s="161">
        <f t="shared" si="34"/>
        <v>11.43</v>
      </c>
      <c r="W252" s="161"/>
      <c r="X252" s="161" t="s">
        <v>268</v>
      </c>
      <c r="Y252" s="151"/>
      <c r="Z252" s="151"/>
      <c r="AA252" s="151"/>
      <c r="AB252" s="151"/>
      <c r="AC252" s="151"/>
      <c r="AD252" s="151"/>
      <c r="AE252" s="151"/>
      <c r="AF252" s="151"/>
      <c r="AG252" s="151" t="s">
        <v>269</v>
      </c>
      <c r="AH252" s="151"/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2">
      <c r="A253" s="177">
        <v>151</v>
      </c>
      <c r="B253" s="178" t="s">
        <v>649</v>
      </c>
      <c r="C253" s="186" t="s">
        <v>650</v>
      </c>
      <c r="D253" s="179" t="s">
        <v>290</v>
      </c>
      <c r="E253" s="180">
        <v>109.09935</v>
      </c>
      <c r="F253" s="181"/>
      <c r="G253" s="182">
        <f t="shared" si="28"/>
        <v>0</v>
      </c>
      <c r="H253" s="181"/>
      <c r="I253" s="182">
        <f t="shared" si="29"/>
        <v>0</v>
      </c>
      <c r="J253" s="181"/>
      <c r="K253" s="182">
        <f t="shared" si="30"/>
        <v>0</v>
      </c>
      <c r="L253" s="182">
        <v>21</v>
      </c>
      <c r="M253" s="182">
        <f t="shared" si="31"/>
        <v>0</v>
      </c>
      <c r="N253" s="182">
        <v>2.0000000000000002E-5</v>
      </c>
      <c r="O253" s="182">
        <f t="shared" si="32"/>
        <v>0</v>
      </c>
      <c r="P253" s="182">
        <v>0</v>
      </c>
      <c r="Q253" s="182">
        <f t="shared" si="33"/>
        <v>0</v>
      </c>
      <c r="R253" s="182" t="s">
        <v>435</v>
      </c>
      <c r="S253" s="182" t="s">
        <v>267</v>
      </c>
      <c r="T253" s="183" t="s">
        <v>267</v>
      </c>
      <c r="U253" s="161">
        <v>0</v>
      </c>
      <c r="V253" s="161">
        <f t="shared" si="34"/>
        <v>0</v>
      </c>
      <c r="W253" s="161"/>
      <c r="X253" s="161" t="s">
        <v>436</v>
      </c>
      <c r="Y253" s="151"/>
      <c r="Z253" s="151"/>
      <c r="AA253" s="151"/>
      <c r="AB253" s="151"/>
      <c r="AC253" s="151"/>
      <c r="AD253" s="151"/>
      <c r="AE253" s="151"/>
      <c r="AF253" s="151"/>
      <c r="AG253" s="151" t="s">
        <v>437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ht="22.5" outlineLevel="1" x14ac:dyDescent="0.2">
      <c r="A254" s="177">
        <v>152</v>
      </c>
      <c r="B254" s="178" t="s">
        <v>651</v>
      </c>
      <c r="C254" s="186" t="s">
        <v>652</v>
      </c>
      <c r="D254" s="179" t="s">
        <v>265</v>
      </c>
      <c r="E254" s="180">
        <v>1.99028</v>
      </c>
      <c r="F254" s="181"/>
      <c r="G254" s="182">
        <f t="shared" si="28"/>
        <v>0</v>
      </c>
      <c r="H254" s="181"/>
      <c r="I254" s="182">
        <f t="shared" si="29"/>
        <v>0</v>
      </c>
      <c r="J254" s="181"/>
      <c r="K254" s="182">
        <f t="shared" si="30"/>
        <v>0</v>
      </c>
      <c r="L254" s="182">
        <v>21</v>
      </c>
      <c r="M254" s="182">
        <f t="shared" si="31"/>
        <v>0</v>
      </c>
      <c r="N254" s="182">
        <v>3.5000000000000003E-2</v>
      </c>
      <c r="O254" s="182">
        <f t="shared" si="32"/>
        <v>7.0000000000000007E-2</v>
      </c>
      <c r="P254" s="182">
        <v>0</v>
      </c>
      <c r="Q254" s="182">
        <f t="shared" si="33"/>
        <v>0</v>
      </c>
      <c r="R254" s="182" t="s">
        <v>435</v>
      </c>
      <c r="S254" s="182" t="s">
        <v>267</v>
      </c>
      <c r="T254" s="183" t="s">
        <v>267</v>
      </c>
      <c r="U254" s="161">
        <v>0</v>
      </c>
      <c r="V254" s="161">
        <f t="shared" si="34"/>
        <v>0</v>
      </c>
      <c r="W254" s="161"/>
      <c r="X254" s="161" t="s">
        <v>436</v>
      </c>
      <c r="Y254" s="151"/>
      <c r="Z254" s="151"/>
      <c r="AA254" s="151"/>
      <c r="AB254" s="151"/>
      <c r="AC254" s="151"/>
      <c r="AD254" s="151"/>
      <c r="AE254" s="151"/>
      <c r="AF254" s="151"/>
      <c r="AG254" s="151" t="s">
        <v>437</v>
      </c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ht="22.5" outlineLevel="1" x14ac:dyDescent="0.2">
      <c r="A255" s="177">
        <v>153</v>
      </c>
      <c r="B255" s="178" t="s">
        <v>653</v>
      </c>
      <c r="C255" s="186" t="s">
        <v>654</v>
      </c>
      <c r="D255" s="179" t="s">
        <v>265</v>
      </c>
      <c r="E255" s="180">
        <v>7.7413100000000004</v>
      </c>
      <c r="F255" s="181"/>
      <c r="G255" s="182">
        <f t="shared" si="28"/>
        <v>0</v>
      </c>
      <c r="H255" s="181"/>
      <c r="I255" s="182">
        <f t="shared" si="29"/>
        <v>0</v>
      </c>
      <c r="J255" s="181"/>
      <c r="K255" s="182">
        <f t="shared" si="30"/>
        <v>0</v>
      </c>
      <c r="L255" s="182">
        <v>21</v>
      </c>
      <c r="M255" s="182">
        <f t="shared" si="31"/>
        <v>0</v>
      </c>
      <c r="N255" s="182">
        <v>0.03</v>
      </c>
      <c r="O255" s="182">
        <f t="shared" si="32"/>
        <v>0.23</v>
      </c>
      <c r="P255" s="182">
        <v>0</v>
      </c>
      <c r="Q255" s="182">
        <f t="shared" si="33"/>
        <v>0</v>
      </c>
      <c r="R255" s="182" t="s">
        <v>435</v>
      </c>
      <c r="S255" s="182" t="s">
        <v>267</v>
      </c>
      <c r="T255" s="183" t="s">
        <v>267</v>
      </c>
      <c r="U255" s="161">
        <v>0</v>
      </c>
      <c r="V255" s="161">
        <f t="shared" si="34"/>
        <v>0</v>
      </c>
      <c r="W255" s="161"/>
      <c r="X255" s="161" t="s">
        <v>436</v>
      </c>
      <c r="Y255" s="151"/>
      <c r="Z255" s="151"/>
      <c r="AA255" s="151"/>
      <c r="AB255" s="151"/>
      <c r="AC255" s="151"/>
      <c r="AD255" s="151"/>
      <c r="AE255" s="151"/>
      <c r="AF255" s="151"/>
      <c r="AG255" s="151" t="s">
        <v>437</v>
      </c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2">
      <c r="A256" s="177">
        <v>154</v>
      </c>
      <c r="B256" s="178" t="s">
        <v>655</v>
      </c>
      <c r="C256" s="186" t="s">
        <v>656</v>
      </c>
      <c r="D256" s="179" t="s">
        <v>322</v>
      </c>
      <c r="E256" s="180">
        <v>102.81295</v>
      </c>
      <c r="F256" s="181"/>
      <c r="G256" s="182">
        <f t="shared" si="28"/>
        <v>0</v>
      </c>
      <c r="H256" s="181"/>
      <c r="I256" s="182">
        <f t="shared" si="29"/>
        <v>0</v>
      </c>
      <c r="J256" s="181"/>
      <c r="K256" s="182">
        <f t="shared" si="30"/>
        <v>0</v>
      </c>
      <c r="L256" s="182">
        <v>21</v>
      </c>
      <c r="M256" s="182">
        <f t="shared" si="31"/>
        <v>0</v>
      </c>
      <c r="N256" s="182">
        <v>0</v>
      </c>
      <c r="O256" s="182">
        <f t="shared" si="32"/>
        <v>0</v>
      </c>
      <c r="P256" s="182">
        <v>0</v>
      </c>
      <c r="Q256" s="182">
        <f t="shared" si="33"/>
        <v>0</v>
      </c>
      <c r="R256" s="182" t="s">
        <v>435</v>
      </c>
      <c r="S256" s="182" t="s">
        <v>267</v>
      </c>
      <c r="T256" s="183" t="s">
        <v>267</v>
      </c>
      <c r="U256" s="161">
        <v>0</v>
      </c>
      <c r="V256" s="161">
        <f t="shared" si="34"/>
        <v>0</v>
      </c>
      <c r="W256" s="161"/>
      <c r="X256" s="161" t="s">
        <v>436</v>
      </c>
      <c r="Y256" s="151"/>
      <c r="Z256" s="151"/>
      <c r="AA256" s="151"/>
      <c r="AB256" s="151"/>
      <c r="AC256" s="151"/>
      <c r="AD256" s="151"/>
      <c r="AE256" s="151"/>
      <c r="AF256" s="151"/>
      <c r="AG256" s="151" t="s">
        <v>437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ht="22.5" outlineLevel="1" x14ac:dyDescent="0.2">
      <c r="A257" s="177">
        <v>155</v>
      </c>
      <c r="B257" s="178" t="s">
        <v>657</v>
      </c>
      <c r="C257" s="186" t="s">
        <v>658</v>
      </c>
      <c r="D257" s="179" t="s">
        <v>290</v>
      </c>
      <c r="E257" s="180">
        <v>69.796049999999994</v>
      </c>
      <c r="F257" s="181"/>
      <c r="G257" s="182">
        <f t="shared" si="28"/>
        <v>0</v>
      </c>
      <c r="H257" s="181"/>
      <c r="I257" s="182">
        <f t="shared" si="29"/>
        <v>0</v>
      </c>
      <c r="J257" s="181"/>
      <c r="K257" s="182">
        <f t="shared" si="30"/>
        <v>0</v>
      </c>
      <c r="L257" s="182">
        <v>21</v>
      </c>
      <c r="M257" s="182">
        <f t="shared" si="31"/>
        <v>0</v>
      </c>
      <c r="N257" s="182">
        <v>3.2000000000000002E-3</v>
      </c>
      <c r="O257" s="182">
        <f t="shared" si="32"/>
        <v>0.22</v>
      </c>
      <c r="P257" s="182">
        <v>0</v>
      </c>
      <c r="Q257" s="182">
        <f t="shared" si="33"/>
        <v>0</v>
      </c>
      <c r="R257" s="182" t="s">
        <v>435</v>
      </c>
      <c r="S257" s="182" t="s">
        <v>267</v>
      </c>
      <c r="T257" s="183" t="s">
        <v>267</v>
      </c>
      <c r="U257" s="161">
        <v>0</v>
      </c>
      <c r="V257" s="161">
        <f t="shared" si="34"/>
        <v>0</v>
      </c>
      <c r="W257" s="161"/>
      <c r="X257" s="161" t="s">
        <v>436</v>
      </c>
      <c r="Y257" s="151"/>
      <c r="Z257" s="151"/>
      <c r="AA257" s="151"/>
      <c r="AB257" s="151"/>
      <c r="AC257" s="151"/>
      <c r="AD257" s="151"/>
      <c r="AE257" s="151"/>
      <c r="AF257" s="151"/>
      <c r="AG257" s="151" t="s">
        <v>437</v>
      </c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ht="22.5" outlineLevel="1" x14ac:dyDescent="0.2">
      <c r="A258" s="177">
        <v>156</v>
      </c>
      <c r="B258" s="178" t="s">
        <v>659</v>
      </c>
      <c r="C258" s="186" t="s">
        <v>660</v>
      </c>
      <c r="D258" s="179" t="s">
        <v>290</v>
      </c>
      <c r="E258" s="180">
        <v>69.796049999999994</v>
      </c>
      <c r="F258" s="181"/>
      <c r="G258" s="182">
        <f t="shared" si="28"/>
        <v>0</v>
      </c>
      <c r="H258" s="181"/>
      <c r="I258" s="182">
        <f t="shared" si="29"/>
        <v>0</v>
      </c>
      <c r="J258" s="181"/>
      <c r="K258" s="182">
        <f t="shared" si="30"/>
        <v>0</v>
      </c>
      <c r="L258" s="182">
        <v>21</v>
      </c>
      <c r="M258" s="182">
        <f t="shared" si="31"/>
        <v>0</v>
      </c>
      <c r="N258" s="182">
        <v>4.0000000000000001E-3</v>
      </c>
      <c r="O258" s="182">
        <f t="shared" si="32"/>
        <v>0.28000000000000003</v>
      </c>
      <c r="P258" s="182">
        <v>0</v>
      </c>
      <c r="Q258" s="182">
        <f t="shared" si="33"/>
        <v>0</v>
      </c>
      <c r="R258" s="182" t="s">
        <v>435</v>
      </c>
      <c r="S258" s="182" t="s">
        <v>267</v>
      </c>
      <c r="T258" s="183" t="s">
        <v>267</v>
      </c>
      <c r="U258" s="161">
        <v>0</v>
      </c>
      <c r="V258" s="161">
        <f t="shared" si="34"/>
        <v>0</v>
      </c>
      <c r="W258" s="161"/>
      <c r="X258" s="161" t="s">
        <v>436</v>
      </c>
      <c r="Y258" s="151"/>
      <c r="Z258" s="151"/>
      <c r="AA258" s="151"/>
      <c r="AB258" s="151"/>
      <c r="AC258" s="151"/>
      <c r="AD258" s="151"/>
      <c r="AE258" s="151"/>
      <c r="AF258" s="151"/>
      <c r="AG258" s="151" t="s">
        <v>437</v>
      </c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ht="22.5" outlineLevel="1" x14ac:dyDescent="0.2">
      <c r="A259" s="170">
        <v>157</v>
      </c>
      <c r="B259" s="171" t="s">
        <v>661</v>
      </c>
      <c r="C259" s="187" t="s">
        <v>662</v>
      </c>
      <c r="D259" s="172" t="s">
        <v>290</v>
      </c>
      <c r="E259" s="173">
        <v>78.69162</v>
      </c>
      <c r="F259" s="174"/>
      <c r="G259" s="175">
        <f t="shared" si="28"/>
        <v>0</v>
      </c>
      <c r="H259" s="174"/>
      <c r="I259" s="175">
        <f t="shared" si="29"/>
        <v>0</v>
      </c>
      <c r="J259" s="174"/>
      <c r="K259" s="175">
        <f t="shared" si="30"/>
        <v>0</v>
      </c>
      <c r="L259" s="175">
        <v>21</v>
      </c>
      <c r="M259" s="175">
        <f t="shared" si="31"/>
        <v>0</v>
      </c>
      <c r="N259" s="175">
        <v>1.3999999999999999E-4</v>
      </c>
      <c r="O259" s="175">
        <f t="shared" si="32"/>
        <v>0.01</v>
      </c>
      <c r="P259" s="175">
        <v>0</v>
      </c>
      <c r="Q259" s="175">
        <f t="shared" si="33"/>
        <v>0</v>
      </c>
      <c r="R259" s="175" t="s">
        <v>435</v>
      </c>
      <c r="S259" s="175" t="s">
        <v>267</v>
      </c>
      <c r="T259" s="176" t="s">
        <v>267</v>
      </c>
      <c r="U259" s="161">
        <v>0</v>
      </c>
      <c r="V259" s="161">
        <f t="shared" si="34"/>
        <v>0</v>
      </c>
      <c r="W259" s="161"/>
      <c r="X259" s="161" t="s">
        <v>436</v>
      </c>
      <c r="Y259" s="151"/>
      <c r="Z259" s="151"/>
      <c r="AA259" s="151"/>
      <c r="AB259" s="151"/>
      <c r="AC259" s="151"/>
      <c r="AD259" s="151"/>
      <c r="AE259" s="151"/>
      <c r="AF259" s="151"/>
      <c r="AG259" s="151" t="s">
        <v>437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2">
      <c r="A260" s="158">
        <v>158</v>
      </c>
      <c r="B260" s="159" t="s">
        <v>663</v>
      </c>
      <c r="C260" s="193" t="s">
        <v>664</v>
      </c>
      <c r="D260" s="160" t="s">
        <v>0</v>
      </c>
      <c r="E260" s="192"/>
      <c r="F260" s="162"/>
      <c r="G260" s="161">
        <f t="shared" si="28"/>
        <v>0</v>
      </c>
      <c r="H260" s="162"/>
      <c r="I260" s="161">
        <f t="shared" si="29"/>
        <v>0</v>
      </c>
      <c r="J260" s="162"/>
      <c r="K260" s="161">
        <f t="shared" si="30"/>
        <v>0</v>
      </c>
      <c r="L260" s="161">
        <v>21</v>
      </c>
      <c r="M260" s="161">
        <f t="shared" si="31"/>
        <v>0</v>
      </c>
      <c r="N260" s="161">
        <v>0</v>
      </c>
      <c r="O260" s="161">
        <f t="shared" si="32"/>
        <v>0</v>
      </c>
      <c r="P260" s="161">
        <v>0</v>
      </c>
      <c r="Q260" s="161">
        <f t="shared" si="33"/>
        <v>0</v>
      </c>
      <c r="R260" s="161" t="s">
        <v>639</v>
      </c>
      <c r="S260" s="161" t="s">
        <v>267</v>
      </c>
      <c r="T260" s="161" t="s">
        <v>267</v>
      </c>
      <c r="U260" s="161">
        <v>0</v>
      </c>
      <c r="V260" s="161">
        <f t="shared" si="34"/>
        <v>0</v>
      </c>
      <c r="W260" s="161"/>
      <c r="X260" s="161" t="s">
        <v>618</v>
      </c>
      <c r="Y260" s="151"/>
      <c r="Z260" s="151"/>
      <c r="AA260" s="151"/>
      <c r="AB260" s="151"/>
      <c r="AC260" s="151"/>
      <c r="AD260" s="151"/>
      <c r="AE260" s="151"/>
      <c r="AF260" s="151"/>
      <c r="AG260" s="151" t="s">
        <v>619</v>
      </c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2">
      <c r="A261" s="158"/>
      <c r="B261" s="159"/>
      <c r="C261" s="258" t="s">
        <v>665</v>
      </c>
      <c r="D261" s="259"/>
      <c r="E261" s="259"/>
      <c r="F261" s="259"/>
      <c r="G261" s="259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51"/>
      <c r="Z261" s="151"/>
      <c r="AA261" s="151"/>
      <c r="AB261" s="151"/>
      <c r="AC261" s="151"/>
      <c r="AD261" s="151"/>
      <c r="AE261" s="151"/>
      <c r="AF261" s="151"/>
      <c r="AG261" s="151" t="s">
        <v>271</v>
      </c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x14ac:dyDescent="0.2">
      <c r="A262" s="164" t="s">
        <v>233</v>
      </c>
      <c r="B262" s="165" t="s">
        <v>163</v>
      </c>
      <c r="C262" s="185" t="s">
        <v>164</v>
      </c>
      <c r="D262" s="166"/>
      <c r="E262" s="167"/>
      <c r="F262" s="168"/>
      <c r="G262" s="168">
        <f>SUMIF(AG263:AG277,"&lt;&gt;NOR",G263:G277)</f>
        <v>0</v>
      </c>
      <c r="H262" s="168"/>
      <c r="I262" s="168">
        <f>SUM(I263:I277)</f>
        <v>0</v>
      </c>
      <c r="J262" s="168"/>
      <c r="K262" s="168">
        <f>SUM(K263:K277)</f>
        <v>0</v>
      </c>
      <c r="L262" s="168"/>
      <c r="M262" s="168">
        <f>SUM(M263:M277)</f>
        <v>0</v>
      </c>
      <c r="N262" s="168"/>
      <c r="O262" s="168">
        <f>SUM(O263:O277)</f>
        <v>1.23</v>
      </c>
      <c r="P262" s="168"/>
      <c r="Q262" s="168">
        <f>SUM(Q263:Q277)</f>
        <v>0</v>
      </c>
      <c r="R262" s="168"/>
      <c r="S262" s="168"/>
      <c r="T262" s="169"/>
      <c r="U262" s="163"/>
      <c r="V262" s="163">
        <f>SUM(V263:V277)</f>
        <v>61.14</v>
      </c>
      <c r="W262" s="163"/>
      <c r="X262" s="163"/>
      <c r="AG262" t="s">
        <v>234</v>
      </c>
    </row>
    <row r="263" spans="1:60" outlineLevel="1" x14ac:dyDescent="0.2">
      <c r="A263" s="170">
        <v>159</v>
      </c>
      <c r="B263" s="171" t="s">
        <v>666</v>
      </c>
      <c r="C263" s="187" t="s">
        <v>667</v>
      </c>
      <c r="D263" s="172" t="s">
        <v>322</v>
      </c>
      <c r="E263" s="173">
        <v>11.2</v>
      </c>
      <c r="F263" s="174"/>
      <c r="G263" s="175">
        <f>ROUND(E263*F263,2)</f>
        <v>0</v>
      </c>
      <c r="H263" s="174"/>
      <c r="I263" s="175">
        <f>ROUND(E263*H263,2)</f>
        <v>0</v>
      </c>
      <c r="J263" s="174"/>
      <c r="K263" s="175">
        <f>ROUND(E263*J263,2)</f>
        <v>0</v>
      </c>
      <c r="L263" s="175">
        <v>21</v>
      </c>
      <c r="M263" s="175">
        <f>G263*(1+L263/100)</f>
        <v>0</v>
      </c>
      <c r="N263" s="175">
        <v>4.6999999999999999E-4</v>
      </c>
      <c r="O263" s="175">
        <f>ROUND(E263*N263,2)</f>
        <v>0.01</v>
      </c>
      <c r="P263" s="175">
        <v>0</v>
      </c>
      <c r="Q263" s="175">
        <f>ROUND(E263*P263,2)</f>
        <v>0</v>
      </c>
      <c r="R263" s="175" t="s">
        <v>668</v>
      </c>
      <c r="S263" s="175" t="s">
        <v>267</v>
      </c>
      <c r="T263" s="176" t="s">
        <v>267</v>
      </c>
      <c r="U263" s="161">
        <v>0.35899999999999999</v>
      </c>
      <c r="V263" s="161">
        <f>ROUND(E263*U263,2)</f>
        <v>4.0199999999999996</v>
      </c>
      <c r="W263" s="161"/>
      <c r="X263" s="161" t="s">
        <v>268</v>
      </c>
      <c r="Y263" s="151"/>
      <c r="Z263" s="151"/>
      <c r="AA263" s="151"/>
      <c r="AB263" s="151"/>
      <c r="AC263" s="151"/>
      <c r="AD263" s="151"/>
      <c r="AE263" s="151"/>
      <c r="AF263" s="151"/>
      <c r="AG263" s="151" t="s">
        <v>269</v>
      </c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 x14ac:dyDescent="0.2">
      <c r="A264" s="158"/>
      <c r="B264" s="159"/>
      <c r="C264" s="256" t="s">
        <v>669</v>
      </c>
      <c r="D264" s="257"/>
      <c r="E264" s="257"/>
      <c r="F264" s="257"/>
      <c r="G264" s="257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51"/>
      <c r="Z264" s="151"/>
      <c r="AA264" s="151"/>
      <c r="AB264" s="151"/>
      <c r="AC264" s="151"/>
      <c r="AD264" s="151"/>
      <c r="AE264" s="151"/>
      <c r="AF264" s="151"/>
      <c r="AG264" s="151" t="s">
        <v>271</v>
      </c>
      <c r="AH264" s="151"/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2">
      <c r="A265" s="170">
        <v>160</v>
      </c>
      <c r="B265" s="171" t="s">
        <v>670</v>
      </c>
      <c r="C265" s="187" t="s">
        <v>671</v>
      </c>
      <c r="D265" s="172" t="s">
        <v>322</v>
      </c>
      <c r="E265" s="173">
        <v>0.5</v>
      </c>
      <c r="F265" s="174"/>
      <c r="G265" s="175">
        <f>ROUND(E265*F265,2)</f>
        <v>0</v>
      </c>
      <c r="H265" s="174"/>
      <c r="I265" s="175">
        <f>ROUND(E265*H265,2)</f>
        <v>0</v>
      </c>
      <c r="J265" s="174"/>
      <c r="K265" s="175">
        <f>ROUND(E265*J265,2)</f>
        <v>0</v>
      </c>
      <c r="L265" s="175">
        <v>21</v>
      </c>
      <c r="M265" s="175">
        <f>G265*(1+L265/100)</f>
        <v>0</v>
      </c>
      <c r="N265" s="175">
        <v>6.9999999999999999E-4</v>
      </c>
      <c r="O265" s="175">
        <f>ROUND(E265*N265,2)</f>
        <v>0</v>
      </c>
      <c r="P265" s="175">
        <v>0</v>
      </c>
      <c r="Q265" s="175">
        <f>ROUND(E265*P265,2)</f>
        <v>0</v>
      </c>
      <c r="R265" s="175" t="s">
        <v>668</v>
      </c>
      <c r="S265" s="175" t="s">
        <v>267</v>
      </c>
      <c r="T265" s="176" t="s">
        <v>267</v>
      </c>
      <c r="U265" s="161">
        <v>0.45200000000000001</v>
      </c>
      <c r="V265" s="161">
        <f>ROUND(E265*U265,2)</f>
        <v>0.23</v>
      </c>
      <c r="W265" s="161"/>
      <c r="X265" s="161" t="s">
        <v>268</v>
      </c>
      <c r="Y265" s="151"/>
      <c r="Z265" s="151"/>
      <c r="AA265" s="151"/>
      <c r="AB265" s="151"/>
      <c r="AC265" s="151"/>
      <c r="AD265" s="151"/>
      <c r="AE265" s="151"/>
      <c r="AF265" s="151"/>
      <c r="AG265" s="151" t="s">
        <v>269</v>
      </c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2">
      <c r="A266" s="158"/>
      <c r="B266" s="159"/>
      <c r="C266" s="256" t="s">
        <v>669</v>
      </c>
      <c r="D266" s="257"/>
      <c r="E266" s="257"/>
      <c r="F266" s="257"/>
      <c r="G266" s="257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51"/>
      <c r="Z266" s="151"/>
      <c r="AA266" s="151"/>
      <c r="AB266" s="151"/>
      <c r="AC266" s="151"/>
      <c r="AD266" s="151"/>
      <c r="AE266" s="151"/>
      <c r="AF266" s="151"/>
      <c r="AG266" s="151" t="s">
        <v>271</v>
      </c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2">
      <c r="A267" s="170">
        <v>161</v>
      </c>
      <c r="B267" s="171" t="s">
        <v>672</v>
      </c>
      <c r="C267" s="187" t="s">
        <v>673</v>
      </c>
      <c r="D267" s="172" t="s">
        <v>322</v>
      </c>
      <c r="E267" s="173">
        <v>5.3</v>
      </c>
      <c r="F267" s="174"/>
      <c r="G267" s="175">
        <f>ROUND(E267*F267,2)</f>
        <v>0</v>
      </c>
      <c r="H267" s="174"/>
      <c r="I267" s="175">
        <f>ROUND(E267*H267,2)</f>
        <v>0</v>
      </c>
      <c r="J267" s="174"/>
      <c r="K267" s="175">
        <f>ROUND(E267*J267,2)</f>
        <v>0</v>
      </c>
      <c r="L267" s="175">
        <v>21</v>
      </c>
      <c r="M267" s="175">
        <f>G267*(1+L267/100)</f>
        <v>0</v>
      </c>
      <c r="N267" s="175">
        <v>5.2999999999999998E-4</v>
      </c>
      <c r="O267" s="175">
        <f>ROUND(E267*N267,2)</f>
        <v>0</v>
      </c>
      <c r="P267" s="175">
        <v>0</v>
      </c>
      <c r="Q267" s="175">
        <f>ROUND(E267*P267,2)</f>
        <v>0</v>
      </c>
      <c r="R267" s="175" t="s">
        <v>668</v>
      </c>
      <c r="S267" s="175" t="s">
        <v>267</v>
      </c>
      <c r="T267" s="176" t="s">
        <v>267</v>
      </c>
      <c r="U267" s="161">
        <v>0.26750000000000002</v>
      </c>
      <c r="V267" s="161">
        <f>ROUND(E267*U267,2)</f>
        <v>1.42</v>
      </c>
      <c r="W267" s="161"/>
      <c r="X267" s="161" t="s">
        <v>268</v>
      </c>
      <c r="Y267" s="151"/>
      <c r="Z267" s="151"/>
      <c r="AA267" s="151"/>
      <c r="AB267" s="151"/>
      <c r="AC267" s="151"/>
      <c r="AD267" s="151"/>
      <c r="AE267" s="151"/>
      <c r="AF267" s="151"/>
      <c r="AG267" s="151" t="s">
        <v>269</v>
      </c>
      <c r="AH267" s="151"/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 x14ac:dyDescent="0.2">
      <c r="A268" s="158"/>
      <c r="B268" s="159"/>
      <c r="C268" s="256" t="s">
        <v>669</v>
      </c>
      <c r="D268" s="257"/>
      <c r="E268" s="257"/>
      <c r="F268" s="257"/>
      <c r="G268" s="257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61"/>
      <c r="Y268" s="151"/>
      <c r="Z268" s="151"/>
      <c r="AA268" s="151"/>
      <c r="AB268" s="151"/>
      <c r="AC268" s="151"/>
      <c r="AD268" s="151"/>
      <c r="AE268" s="151"/>
      <c r="AF268" s="151"/>
      <c r="AG268" s="151" t="s">
        <v>271</v>
      </c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2">
      <c r="A269" s="170">
        <v>162</v>
      </c>
      <c r="B269" s="171" t="s">
        <v>674</v>
      </c>
      <c r="C269" s="187" t="s">
        <v>675</v>
      </c>
      <c r="D269" s="172" t="s">
        <v>322</v>
      </c>
      <c r="E269" s="173">
        <v>8</v>
      </c>
      <c r="F269" s="174"/>
      <c r="G269" s="175">
        <f>ROUND(E269*F269,2)</f>
        <v>0</v>
      </c>
      <c r="H269" s="174"/>
      <c r="I269" s="175">
        <f>ROUND(E269*H269,2)</f>
        <v>0</v>
      </c>
      <c r="J269" s="174"/>
      <c r="K269" s="175">
        <f>ROUND(E269*J269,2)</f>
        <v>0</v>
      </c>
      <c r="L269" s="175">
        <v>21</v>
      </c>
      <c r="M269" s="175">
        <f>G269*(1+L269/100)</f>
        <v>0</v>
      </c>
      <c r="N269" s="175">
        <v>1.7099999999999999E-3</v>
      </c>
      <c r="O269" s="175">
        <f>ROUND(E269*N269,2)</f>
        <v>0.01</v>
      </c>
      <c r="P269" s="175">
        <v>0</v>
      </c>
      <c r="Q269" s="175">
        <f>ROUND(E269*P269,2)</f>
        <v>0</v>
      </c>
      <c r="R269" s="175" t="s">
        <v>668</v>
      </c>
      <c r="S269" s="175" t="s">
        <v>267</v>
      </c>
      <c r="T269" s="176" t="s">
        <v>267</v>
      </c>
      <c r="U269" s="161">
        <v>0.79700000000000004</v>
      </c>
      <c r="V269" s="161">
        <f>ROUND(E269*U269,2)</f>
        <v>6.38</v>
      </c>
      <c r="W269" s="161"/>
      <c r="X269" s="161" t="s">
        <v>268</v>
      </c>
      <c r="Y269" s="151"/>
      <c r="Z269" s="151"/>
      <c r="AA269" s="151"/>
      <c r="AB269" s="151"/>
      <c r="AC269" s="151"/>
      <c r="AD269" s="151"/>
      <c r="AE269" s="151"/>
      <c r="AF269" s="151"/>
      <c r="AG269" s="151" t="s">
        <v>269</v>
      </c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 x14ac:dyDescent="0.2">
      <c r="A270" s="158"/>
      <c r="B270" s="159"/>
      <c r="C270" s="256" t="s">
        <v>669</v>
      </c>
      <c r="D270" s="257"/>
      <c r="E270" s="257"/>
      <c r="F270" s="257"/>
      <c r="G270" s="257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51"/>
      <c r="Z270" s="151"/>
      <c r="AA270" s="151"/>
      <c r="AB270" s="151"/>
      <c r="AC270" s="151"/>
      <c r="AD270" s="151"/>
      <c r="AE270" s="151"/>
      <c r="AF270" s="151"/>
      <c r="AG270" s="151" t="s">
        <v>271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ht="22.5" outlineLevel="1" x14ac:dyDescent="0.2">
      <c r="A271" s="170">
        <v>163</v>
      </c>
      <c r="B271" s="171" t="s">
        <v>676</v>
      </c>
      <c r="C271" s="187" t="s">
        <v>677</v>
      </c>
      <c r="D271" s="172" t="s">
        <v>322</v>
      </c>
      <c r="E271" s="173">
        <v>19.3</v>
      </c>
      <c r="F271" s="174"/>
      <c r="G271" s="175">
        <f>ROUND(E271*F271,2)</f>
        <v>0</v>
      </c>
      <c r="H271" s="174"/>
      <c r="I271" s="175">
        <f>ROUND(E271*H271,2)</f>
        <v>0</v>
      </c>
      <c r="J271" s="174"/>
      <c r="K271" s="175">
        <f>ROUND(E271*J271,2)</f>
        <v>0</v>
      </c>
      <c r="L271" s="175">
        <v>21</v>
      </c>
      <c r="M271" s="175">
        <f>G271*(1+L271/100)</f>
        <v>0</v>
      </c>
      <c r="N271" s="175">
        <v>2.0999999999999999E-3</v>
      </c>
      <c r="O271" s="175">
        <f>ROUND(E271*N271,2)</f>
        <v>0.04</v>
      </c>
      <c r="P271" s="175">
        <v>0</v>
      </c>
      <c r="Q271" s="175">
        <f>ROUND(E271*P271,2)</f>
        <v>0</v>
      </c>
      <c r="R271" s="175" t="s">
        <v>668</v>
      </c>
      <c r="S271" s="175" t="s">
        <v>267</v>
      </c>
      <c r="T271" s="176" t="s">
        <v>267</v>
      </c>
      <c r="U271" s="161">
        <v>0.8</v>
      </c>
      <c r="V271" s="161">
        <f>ROUND(E271*U271,2)</f>
        <v>15.44</v>
      </c>
      <c r="W271" s="161"/>
      <c r="X271" s="161" t="s">
        <v>268</v>
      </c>
      <c r="Y271" s="151"/>
      <c r="Z271" s="151"/>
      <c r="AA271" s="151"/>
      <c r="AB271" s="151"/>
      <c r="AC271" s="151"/>
      <c r="AD271" s="151"/>
      <c r="AE271" s="151"/>
      <c r="AF271" s="151"/>
      <c r="AG271" s="151" t="s">
        <v>269</v>
      </c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2">
      <c r="A272" s="158"/>
      <c r="B272" s="159"/>
      <c r="C272" s="256" t="s">
        <v>669</v>
      </c>
      <c r="D272" s="257"/>
      <c r="E272" s="257"/>
      <c r="F272" s="257"/>
      <c r="G272" s="257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61"/>
      <c r="Y272" s="151"/>
      <c r="Z272" s="151"/>
      <c r="AA272" s="151"/>
      <c r="AB272" s="151"/>
      <c r="AC272" s="151"/>
      <c r="AD272" s="151"/>
      <c r="AE272" s="151"/>
      <c r="AF272" s="151"/>
      <c r="AG272" s="151" t="s">
        <v>271</v>
      </c>
      <c r="AH272" s="151"/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ht="22.5" outlineLevel="1" x14ac:dyDescent="0.2">
      <c r="A273" s="170">
        <v>164</v>
      </c>
      <c r="B273" s="171" t="s">
        <v>678</v>
      </c>
      <c r="C273" s="187" t="s">
        <v>679</v>
      </c>
      <c r="D273" s="172" t="s">
        <v>322</v>
      </c>
      <c r="E273" s="173">
        <v>40.200000000000003</v>
      </c>
      <c r="F273" s="174"/>
      <c r="G273" s="175">
        <f>ROUND(E273*F273,2)</f>
        <v>0</v>
      </c>
      <c r="H273" s="174"/>
      <c r="I273" s="175">
        <f>ROUND(E273*H273,2)</f>
        <v>0</v>
      </c>
      <c r="J273" s="174"/>
      <c r="K273" s="175">
        <f>ROUND(E273*J273,2)</f>
        <v>0</v>
      </c>
      <c r="L273" s="175">
        <v>21</v>
      </c>
      <c r="M273" s="175">
        <f>G273*(1+L273/100)</f>
        <v>0</v>
      </c>
      <c r="N273" s="175">
        <v>3.5699999999999998E-3</v>
      </c>
      <c r="O273" s="175">
        <f>ROUND(E273*N273,2)</f>
        <v>0.14000000000000001</v>
      </c>
      <c r="P273" s="175">
        <v>0</v>
      </c>
      <c r="Q273" s="175">
        <f>ROUND(E273*P273,2)</f>
        <v>0</v>
      </c>
      <c r="R273" s="175" t="s">
        <v>668</v>
      </c>
      <c r="S273" s="175" t="s">
        <v>267</v>
      </c>
      <c r="T273" s="176" t="s">
        <v>267</v>
      </c>
      <c r="U273" s="161">
        <v>0.55000000000000004</v>
      </c>
      <c r="V273" s="161">
        <f>ROUND(E273*U273,2)</f>
        <v>22.11</v>
      </c>
      <c r="W273" s="161"/>
      <c r="X273" s="161" t="s">
        <v>268</v>
      </c>
      <c r="Y273" s="151"/>
      <c r="Z273" s="151"/>
      <c r="AA273" s="151"/>
      <c r="AB273" s="151"/>
      <c r="AC273" s="151"/>
      <c r="AD273" s="151"/>
      <c r="AE273" s="151"/>
      <c r="AF273" s="151"/>
      <c r="AG273" s="151" t="s">
        <v>269</v>
      </c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2">
      <c r="A274" s="158"/>
      <c r="B274" s="159"/>
      <c r="C274" s="256" t="s">
        <v>669</v>
      </c>
      <c r="D274" s="257"/>
      <c r="E274" s="257"/>
      <c r="F274" s="257"/>
      <c r="G274" s="257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51"/>
      <c r="Z274" s="151"/>
      <c r="AA274" s="151"/>
      <c r="AB274" s="151"/>
      <c r="AC274" s="151"/>
      <c r="AD274" s="151"/>
      <c r="AE274" s="151"/>
      <c r="AF274" s="151"/>
      <c r="AG274" s="151" t="s">
        <v>271</v>
      </c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ht="22.5" outlineLevel="1" x14ac:dyDescent="0.2">
      <c r="A275" s="170">
        <v>165</v>
      </c>
      <c r="B275" s="171" t="s">
        <v>680</v>
      </c>
      <c r="C275" s="187" t="s">
        <v>681</v>
      </c>
      <c r="D275" s="172" t="s">
        <v>322</v>
      </c>
      <c r="E275" s="173">
        <v>8.4</v>
      </c>
      <c r="F275" s="174"/>
      <c r="G275" s="175">
        <f>ROUND(E275*F275,2)</f>
        <v>0</v>
      </c>
      <c r="H275" s="174"/>
      <c r="I275" s="175">
        <f>ROUND(E275*H275,2)</f>
        <v>0</v>
      </c>
      <c r="J275" s="174"/>
      <c r="K275" s="175">
        <f>ROUND(E275*J275,2)</f>
        <v>0</v>
      </c>
      <c r="L275" s="175">
        <v>21</v>
      </c>
      <c r="M275" s="175">
        <f>G275*(1+L275/100)</f>
        <v>0</v>
      </c>
      <c r="N275" s="175">
        <v>4.0299999999999997E-3</v>
      </c>
      <c r="O275" s="175">
        <f>ROUND(E275*N275,2)</f>
        <v>0.03</v>
      </c>
      <c r="P275" s="175">
        <v>0</v>
      </c>
      <c r="Q275" s="175">
        <f>ROUND(E275*P275,2)</f>
        <v>0</v>
      </c>
      <c r="R275" s="175" t="s">
        <v>668</v>
      </c>
      <c r="S275" s="175" t="s">
        <v>267</v>
      </c>
      <c r="T275" s="176" t="s">
        <v>267</v>
      </c>
      <c r="U275" s="161">
        <v>0.6</v>
      </c>
      <c r="V275" s="161">
        <f>ROUND(E275*U275,2)</f>
        <v>5.04</v>
      </c>
      <c r="W275" s="161"/>
      <c r="X275" s="161" t="s">
        <v>268</v>
      </c>
      <c r="Y275" s="151"/>
      <c r="Z275" s="151"/>
      <c r="AA275" s="151"/>
      <c r="AB275" s="151"/>
      <c r="AC275" s="151"/>
      <c r="AD275" s="151"/>
      <c r="AE275" s="151"/>
      <c r="AF275" s="151"/>
      <c r="AG275" s="151" t="s">
        <v>269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2">
      <c r="A276" s="158"/>
      <c r="B276" s="159"/>
      <c r="C276" s="256" t="s">
        <v>669</v>
      </c>
      <c r="D276" s="257"/>
      <c r="E276" s="257"/>
      <c r="F276" s="257"/>
      <c r="G276" s="257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51"/>
      <c r="Z276" s="151"/>
      <c r="AA276" s="151"/>
      <c r="AB276" s="151"/>
      <c r="AC276" s="151"/>
      <c r="AD276" s="151"/>
      <c r="AE276" s="151"/>
      <c r="AF276" s="151"/>
      <c r="AG276" s="151" t="s">
        <v>271</v>
      </c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ht="33.75" outlineLevel="1" x14ac:dyDescent="0.2">
      <c r="A277" s="177">
        <v>166</v>
      </c>
      <c r="B277" s="178" t="s">
        <v>682</v>
      </c>
      <c r="C277" s="186" t="s">
        <v>683</v>
      </c>
      <c r="D277" s="179" t="s">
        <v>326</v>
      </c>
      <c r="E277" s="180">
        <v>13</v>
      </c>
      <c r="F277" s="181"/>
      <c r="G277" s="182">
        <f>ROUND(E277*F277,2)</f>
        <v>0</v>
      </c>
      <c r="H277" s="181"/>
      <c r="I277" s="182">
        <f>ROUND(E277*H277,2)</f>
        <v>0</v>
      </c>
      <c r="J277" s="181"/>
      <c r="K277" s="182">
        <f>ROUND(E277*J277,2)</f>
        <v>0</v>
      </c>
      <c r="L277" s="182">
        <v>21</v>
      </c>
      <c r="M277" s="182">
        <f>G277*(1+L277/100)</f>
        <v>0</v>
      </c>
      <c r="N277" s="182">
        <v>7.6630000000000004E-2</v>
      </c>
      <c r="O277" s="182">
        <f>ROUND(E277*N277,2)</f>
        <v>1</v>
      </c>
      <c r="P277" s="182">
        <v>0</v>
      </c>
      <c r="Q277" s="182">
        <f>ROUND(E277*P277,2)</f>
        <v>0</v>
      </c>
      <c r="R277" s="182" t="s">
        <v>668</v>
      </c>
      <c r="S277" s="182" t="s">
        <v>267</v>
      </c>
      <c r="T277" s="183" t="s">
        <v>267</v>
      </c>
      <c r="U277" s="161">
        <v>0.5</v>
      </c>
      <c r="V277" s="161">
        <f>ROUND(E277*U277,2)</f>
        <v>6.5</v>
      </c>
      <c r="W277" s="161"/>
      <c r="X277" s="161" t="s">
        <v>268</v>
      </c>
      <c r="Y277" s="151"/>
      <c r="Z277" s="151"/>
      <c r="AA277" s="151"/>
      <c r="AB277" s="151"/>
      <c r="AC277" s="151"/>
      <c r="AD277" s="151"/>
      <c r="AE277" s="151"/>
      <c r="AF277" s="151"/>
      <c r="AG277" s="151" t="s">
        <v>269</v>
      </c>
      <c r="AH277" s="151"/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x14ac:dyDescent="0.2">
      <c r="A278" s="164" t="s">
        <v>233</v>
      </c>
      <c r="B278" s="165" t="s">
        <v>165</v>
      </c>
      <c r="C278" s="185" t="s">
        <v>166</v>
      </c>
      <c r="D278" s="166"/>
      <c r="E278" s="167"/>
      <c r="F278" s="168"/>
      <c r="G278" s="168">
        <f>SUMIF(AG279:AG287,"&lt;&gt;NOR",G279:G287)</f>
        <v>0</v>
      </c>
      <c r="H278" s="168"/>
      <c r="I278" s="168">
        <f>SUM(I279:I287)</f>
        <v>0</v>
      </c>
      <c r="J278" s="168"/>
      <c r="K278" s="168">
        <f>SUM(K279:K287)</f>
        <v>0</v>
      </c>
      <c r="L278" s="168"/>
      <c r="M278" s="168">
        <f>SUM(M279:M287)</f>
        <v>0</v>
      </c>
      <c r="N278" s="168"/>
      <c r="O278" s="168">
        <f>SUM(O279:O287)</f>
        <v>0.2</v>
      </c>
      <c r="P278" s="168"/>
      <c r="Q278" s="168">
        <f>SUM(Q279:Q287)</f>
        <v>0</v>
      </c>
      <c r="R278" s="168"/>
      <c r="S278" s="168"/>
      <c r="T278" s="169"/>
      <c r="U278" s="163"/>
      <c r="V278" s="163">
        <f>SUM(V279:V287)</f>
        <v>11.69</v>
      </c>
      <c r="W278" s="163"/>
      <c r="X278" s="163"/>
      <c r="AG278" t="s">
        <v>234</v>
      </c>
    </row>
    <row r="279" spans="1:60" ht="22.5" outlineLevel="1" x14ac:dyDescent="0.2">
      <c r="A279" s="177">
        <v>167</v>
      </c>
      <c r="B279" s="178" t="s">
        <v>684</v>
      </c>
      <c r="C279" s="186" t="s">
        <v>685</v>
      </c>
      <c r="D279" s="179" t="s">
        <v>686</v>
      </c>
      <c r="E279" s="180">
        <v>1</v>
      </c>
      <c r="F279" s="181"/>
      <c r="G279" s="182">
        <f t="shared" ref="G279:G286" si="35">ROUND(E279*F279,2)</f>
        <v>0</v>
      </c>
      <c r="H279" s="181"/>
      <c r="I279" s="182">
        <f t="shared" ref="I279:I286" si="36">ROUND(E279*H279,2)</f>
        <v>0</v>
      </c>
      <c r="J279" s="181"/>
      <c r="K279" s="182">
        <f t="shared" ref="K279:K286" si="37">ROUND(E279*J279,2)</f>
        <v>0</v>
      </c>
      <c r="L279" s="182">
        <v>21</v>
      </c>
      <c r="M279" s="182">
        <f t="shared" ref="M279:M286" si="38">G279*(1+L279/100)</f>
        <v>0</v>
      </c>
      <c r="N279" s="182">
        <v>2.794E-2</v>
      </c>
      <c r="O279" s="182">
        <f t="shared" ref="O279:O286" si="39">ROUND(E279*N279,2)</f>
        <v>0.03</v>
      </c>
      <c r="P279" s="182">
        <v>0</v>
      </c>
      <c r="Q279" s="182">
        <f t="shared" ref="Q279:Q286" si="40">ROUND(E279*P279,2)</f>
        <v>0</v>
      </c>
      <c r="R279" s="182" t="s">
        <v>668</v>
      </c>
      <c r="S279" s="182" t="s">
        <v>267</v>
      </c>
      <c r="T279" s="183" t="s">
        <v>267</v>
      </c>
      <c r="U279" s="161">
        <v>1.5</v>
      </c>
      <c r="V279" s="161">
        <f t="shared" ref="V279:V286" si="41">ROUND(E279*U279,2)</f>
        <v>1.5</v>
      </c>
      <c r="W279" s="161"/>
      <c r="X279" s="161" t="s">
        <v>268</v>
      </c>
      <c r="Y279" s="151"/>
      <c r="Z279" s="151"/>
      <c r="AA279" s="151"/>
      <c r="AB279" s="151"/>
      <c r="AC279" s="151"/>
      <c r="AD279" s="151"/>
      <c r="AE279" s="151"/>
      <c r="AF279" s="151"/>
      <c r="AG279" s="151" t="s">
        <v>269</v>
      </c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2">
      <c r="A280" s="177">
        <v>168</v>
      </c>
      <c r="B280" s="178" t="s">
        <v>687</v>
      </c>
      <c r="C280" s="186" t="s">
        <v>688</v>
      </c>
      <c r="D280" s="179" t="s">
        <v>686</v>
      </c>
      <c r="E280" s="180">
        <v>3</v>
      </c>
      <c r="F280" s="181"/>
      <c r="G280" s="182">
        <f t="shared" si="35"/>
        <v>0</v>
      </c>
      <c r="H280" s="181"/>
      <c r="I280" s="182">
        <f t="shared" si="36"/>
        <v>0</v>
      </c>
      <c r="J280" s="181"/>
      <c r="K280" s="182">
        <f t="shared" si="37"/>
        <v>0</v>
      </c>
      <c r="L280" s="182">
        <v>21</v>
      </c>
      <c r="M280" s="182">
        <f t="shared" si="38"/>
        <v>0</v>
      </c>
      <c r="N280" s="182">
        <v>1.651E-2</v>
      </c>
      <c r="O280" s="182">
        <f t="shared" si="39"/>
        <v>0.05</v>
      </c>
      <c r="P280" s="182">
        <v>0</v>
      </c>
      <c r="Q280" s="182">
        <f t="shared" si="40"/>
        <v>0</v>
      </c>
      <c r="R280" s="182" t="s">
        <v>668</v>
      </c>
      <c r="S280" s="182" t="s">
        <v>267</v>
      </c>
      <c r="T280" s="183" t="s">
        <v>267</v>
      </c>
      <c r="U280" s="161">
        <v>1.1890000000000001</v>
      </c>
      <c r="V280" s="161">
        <f t="shared" si="41"/>
        <v>3.57</v>
      </c>
      <c r="W280" s="161"/>
      <c r="X280" s="161" t="s">
        <v>268</v>
      </c>
      <c r="Y280" s="151"/>
      <c r="Z280" s="151"/>
      <c r="AA280" s="151"/>
      <c r="AB280" s="151"/>
      <c r="AC280" s="151"/>
      <c r="AD280" s="151"/>
      <c r="AE280" s="151"/>
      <c r="AF280" s="151"/>
      <c r="AG280" s="151" t="s">
        <v>269</v>
      </c>
      <c r="AH280" s="151"/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 x14ac:dyDescent="0.2">
      <c r="A281" s="177">
        <v>169</v>
      </c>
      <c r="B281" s="178" t="s">
        <v>689</v>
      </c>
      <c r="C281" s="186" t="s">
        <v>690</v>
      </c>
      <c r="D281" s="179" t="s">
        <v>686</v>
      </c>
      <c r="E281" s="180">
        <v>1</v>
      </c>
      <c r="F281" s="181"/>
      <c r="G281" s="182">
        <f t="shared" si="35"/>
        <v>0</v>
      </c>
      <c r="H281" s="181"/>
      <c r="I281" s="182">
        <f t="shared" si="36"/>
        <v>0</v>
      </c>
      <c r="J281" s="181"/>
      <c r="K281" s="182">
        <f t="shared" si="37"/>
        <v>0</v>
      </c>
      <c r="L281" s="182">
        <v>21</v>
      </c>
      <c r="M281" s="182">
        <f t="shared" si="38"/>
        <v>0</v>
      </c>
      <c r="N281" s="182">
        <v>7.0000000000000001E-3</v>
      </c>
      <c r="O281" s="182">
        <f t="shared" si="39"/>
        <v>0.01</v>
      </c>
      <c r="P281" s="182">
        <v>0</v>
      </c>
      <c r="Q281" s="182">
        <f t="shared" si="40"/>
        <v>0</v>
      </c>
      <c r="R281" s="182" t="s">
        <v>668</v>
      </c>
      <c r="S281" s="182" t="s">
        <v>267</v>
      </c>
      <c r="T281" s="183" t="s">
        <v>267</v>
      </c>
      <c r="U281" s="161">
        <v>1.1890000000000001</v>
      </c>
      <c r="V281" s="161">
        <f t="shared" si="41"/>
        <v>1.19</v>
      </c>
      <c r="W281" s="161"/>
      <c r="X281" s="161" t="s">
        <v>268</v>
      </c>
      <c r="Y281" s="151"/>
      <c r="Z281" s="151"/>
      <c r="AA281" s="151"/>
      <c r="AB281" s="151"/>
      <c r="AC281" s="151"/>
      <c r="AD281" s="151"/>
      <c r="AE281" s="151"/>
      <c r="AF281" s="151"/>
      <c r="AG281" s="151" t="s">
        <v>269</v>
      </c>
      <c r="AH281" s="151"/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ht="22.5" outlineLevel="1" x14ac:dyDescent="0.2">
      <c r="A282" s="177">
        <v>170</v>
      </c>
      <c r="B282" s="178" t="s">
        <v>691</v>
      </c>
      <c r="C282" s="186" t="s">
        <v>692</v>
      </c>
      <c r="D282" s="179" t="s">
        <v>686</v>
      </c>
      <c r="E282" s="180">
        <v>1</v>
      </c>
      <c r="F282" s="181"/>
      <c r="G282" s="182">
        <f t="shared" si="35"/>
        <v>0</v>
      </c>
      <c r="H282" s="181"/>
      <c r="I282" s="182">
        <f t="shared" si="36"/>
        <v>0</v>
      </c>
      <c r="J282" s="181"/>
      <c r="K282" s="182">
        <f t="shared" si="37"/>
        <v>0</v>
      </c>
      <c r="L282" s="182">
        <v>21</v>
      </c>
      <c r="M282" s="182">
        <f t="shared" si="38"/>
        <v>0</v>
      </c>
      <c r="N282" s="182">
        <v>1.0370000000000001E-2</v>
      </c>
      <c r="O282" s="182">
        <f t="shared" si="39"/>
        <v>0.01</v>
      </c>
      <c r="P282" s="182">
        <v>0</v>
      </c>
      <c r="Q282" s="182">
        <f t="shared" si="40"/>
        <v>0</v>
      </c>
      <c r="R282" s="182" t="s">
        <v>668</v>
      </c>
      <c r="S282" s="182" t="s">
        <v>267</v>
      </c>
      <c r="T282" s="183" t="s">
        <v>267</v>
      </c>
      <c r="U282" s="161">
        <v>0.50700000000000001</v>
      </c>
      <c r="V282" s="161">
        <f t="shared" si="41"/>
        <v>0.51</v>
      </c>
      <c r="W282" s="161"/>
      <c r="X282" s="161" t="s">
        <v>268</v>
      </c>
      <c r="Y282" s="151"/>
      <c r="Z282" s="151"/>
      <c r="AA282" s="151"/>
      <c r="AB282" s="151"/>
      <c r="AC282" s="151"/>
      <c r="AD282" s="151"/>
      <c r="AE282" s="151"/>
      <c r="AF282" s="151"/>
      <c r="AG282" s="151" t="s">
        <v>269</v>
      </c>
      <c r="AH282" s="151"/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ht="22.5" outlineLevel="1" x14ac:dyDescent="0.2">
      <c r="A283" s="177">
        <v>171</v>
      </c>
      <c r="B283" s="178" t="s">
        <v>693</v>
      </c>
      <c r="C283" s="186" t="s">
        <v>694</v>
      </c>
      <c r="D283" s="179" t="s">
        <v>686</v>
      </c>
      <c r="E283" s="180">
        <v>1</v>
      </c>
      <c r="F283" s="181"/>
      <c r="G283" s="182">
        <f t="shared" si="35"/>
        <v>0</v>
      </c>
      <c r="H283" s="181"/>
      <c r="I283" s="182">
        <f t="shared" si="36"/>
        <v>0</v>
      </c>
      <c r="J283" s="181"/>
      <c r="K283" s="182">
        <f t="shared" si="37"/>
        <v>0</v>
      </c>
      <c r="L283" s="182">
        <v>21</v>
      </c>
      <c r="M283" s="182">
        <f t="shared" si="38"/>
        <v>0</v>
      </c>
      <c r="N283" s="182">
        <v>0.10482</v>
      </c>
      <c r="O283" s="182">
        <f t="shared" si="39"/>
        <v>0.1</v>
      </c>
      <c r="P283" s="182">
        <v>0</v>
      </c>
      <c r="Q283" s="182">
        <f t="shared" si="40"/>
        <v>0</v>
      </c>
      <c r="R283" s="182" t="s">
        <v>668</v>
      </c>
      <c r="S283" s="182" t="s">
        <v>267</v>
      </c>
      <c r="T283" s="183" t="s">
        <v>267</v>
      </c>
      <c r="U283" s="161">
        <v>3.1440000000000001</v>
      </c>
      <c r="V283" s="161">
        <f t="shared" si="41"/>
        <v>3.14</v>
      </c>
      <c r="W283" s="161"/>
      <c r="X283" s="161" t="s">
        <v>268</v>
      </c>
      <c r="Y283" s="151"/>
      <c r="Z283" s="151"/>
      <c r="AA283" s="151"/>
      <c r="AB283" s="151"/>
      <c r="AC283" s="151"/>
      <c r="AD283" s="151"/>
      <c r="AE283" s="151"/>
      <c r="AF283" s="151"/>
      <c r="AG283" s="151" t="s">
        <v>269</v>
      </c>
      <c r="AH283" s="151"/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ht="22.5" outlineLevel="1" x14ac:dyDescent="0.2">
      <c r="A284" s="177">
        <v>172</v>
      </c>
      <c r="B284" s="178" t="s">
        <v>695</v>
      </c>
      <c r="C284" s="186" t="s">
        <v>696</v>
      </c>
      <c r="D284" s="179" t="s">
        <v>326</v>
      </c>
      <c r="E284" s="180">
        <v>4</v>
      </c>
      <c r="F284" s="181"/>
      <c r="G284" s="182">
        <f t="shared" si="35"/>
        <v>0</v>
      </c>
      <c r="H284" s="181"/>
      <c r="I284" s="182">
        <f t="shared" si="36"/>
        <v>0</v>
      </c>
      <c r="J284" s="181"/>
      <c r="K284" s="182">
        <f t="shared" si="37"/>
        <v>0</v>
      </c>
      <c r="L284" s="182">
        <v>21</v>
      </c>
      <c r="M284" s="182">
        <f t="shared" si="38"/>
        <v>0</v>
      </c>
      <c r="N284" s="182">
        <v>8.4999999999999995E-4</v>
      </c>
      <c r="O284" s="182">
        <f t="shared" si="39"/>
        <v>0</v>
      </c>
      <c r="P284" s="182">
        <v>0</v>
      </c>
      <c r="Q284" s="182">
        <f t="shared" si="40"/>
        <v>0</v>
      </c>
      <c r="R284" s="182" t="s">
        <v>668</v>
      </c>
      <c r="S284" s="182" t="s">
        <v>267</v>
      </c>
      <c r="T284" s="183" t="s">
        <v>267</v>
      </c>
      <c r="U284" s="161">
        <v>0.44500000000000001</v>
      </c>
      <c r="V284" s="161">
        <f t="shared" si="41"/>
        <v>1.78</v>
      </c>
      <c r="W284" s="161"/>
      <c r="X284" s="161" t="s">
        <v>268</v>
      </c>
      <c r="Y284" s="151"/>
      <c r="Z284" s="151"/>
      <c r="AA284" s="151"/>
      <c r="AB284" s="151"/>
      <c r="AC284" s="151"/>
      <c r="AD284" s="151"/>
      <c r="AE284" s="151"/>
      <c r="AF284" s="151"/>
      <c r="AG284" s="151" t="s">
        <v>269</v>
      </c>
      <c r="AH284" s="151"/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 x14ac:dyDescent="0.2">
      <c r="A285" s="170">
        <v>173</v>
      </c>
      <c r="B285" s="171" t="s">
        <v>697</v>
      </c>
      <c r="C285" s="187" t="s">
        <v>698</v>
      </c>
      <c r="D285" s="172" t="s">
        <v>237</v>
      </c>
      <c r="E285" s="173">
        <v>1</v>
      </c>
      <c r="F285" s="174"/>
      <c r="G285" s="175">
        <f t="shared" si="35"/>
        <v>0</v>
      </c>
      <c r="H285" s="174"/>
      <c r="I285" s="175">
        <f t="shared" si="36"/>
        <v>0</v>
      </c>
      <c r="J285" s="174"/>
      <c r="K285" s="175">
        <f t="shared" si="37"/>
        <v>0</v>
      </c>
      <c r="L285" s="175">
        <v>21</v>
      </c>
      <c r="M285" s="175">
        <f t="shared" si="38"/>
        <v>0</v>
      </c>
      <c r="N285" s="175">
        <v>0</v>
      </c>
      <c r="O285" s="175">
        <f t="shared" si="39"/>
        <v>0</v>
      </c>
      <c r="P285" s="175">
        <v>0</v>
      </c>
      <c r="Q285" s="175">
        <f t="shared" si="40"/>
        <v>0</v>
      </c>
      <c r="R285" s="175"/>
      <c r="S285" s="175" t="s">
        <v>238</v>
      </c>
      <c r="T285" s="176" t="s">
        <v>239</v>
      </c>
      <c r="U285" s="161">
        <v>0</v>
      </c>
      <c r="V285" s="161">
        <f t="shared" si="41"/>
        <v>0</v>
      </c>
      <c r="W285" s="161"/>
      <c r="X285" s="161" t="s">
        <v>268</v>
      </c>
      <c r="Y285" s="151"/>
      <c r="Z285" s="151"/>
      <c r="AA285" s="151"/>
      <c r="AB285" s="151"/>
      <c r="AC285" s="151"/>
      <c r="AD285" s="151"/>
      <c r="AE285" s="151"/>
      <c r="AF285" s="151"/>
      <c r="AG285" s="151" t="s">
        <v>269</v>
      </c>
      <c r="AH285" s="151"/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 x14ac:dyDescent="0.2">
      <c r="A286" s="158">
        <v>174</v>
      </c>
      <c r="B286" s="159" t="s">
        <v>699</v>
      </c>
      <c r="C286" s="193" t="s">
        <v>700</v>
      </c>
      <c r="D286" s="160" t="s">
        <v>0</v>
      </c>
      <c r="E286" s="192"/>
      <c r="F286" s="162"/>
      <c r="G286" s="161">
        <f t="shared" si="35"/>
        <v>0</v>
      </c>
      <c r="H286" s="162"/>
      <c r="I286" s="161">
        <f t="shared" si="36"/>
        <v>0</v>
      </c>
      <c r="J286" s="162"/>
      <c r="K286" s="161">
        <f t="shared" si="37"/>
        <v>0</v>
      </c>
      <c r="L286" s="161">
        <v>21</v>
      </c>
      <c r="M286" s="161">
        <f t="shared" si="38"/>
        <v>0</v>
      </c>
      <c r="N286" s="161">
        <v>0</v>
      </c>
      <c r="O286" s="161">
        <f t="shared" si="39"/>
        <v>0</v>
      </c>
      <c r="P286" s="161">
        <v>0</v>
      </c>
      <c r="Q286" s="161">
        <f t="shared" si="40"/>
        <v>0</v>
      </c>
      <c r="R286" s="161" t="s">
        <v>668</v>
      </c>
      <c r="S286" s="161" t="s">
        <v>267</v>
      </c>
      <c r="T286" s="161" t="s">
        <v>267</v>
      </c>
      <c r="U286" s="161">
        <v>0</v>
      </c>
      <c r="V286" s="161">
        <f t="shared" si="41"/>
        <v>0</v>
      </c>
      <c r="W286" s="161"/>
      <c r="X286" s="161" t="s">
        <v>618</v>
      </c>
      <c r="Y286" s="151"/>
      <c r="Z286" s="151"/>
      <c r="AA286" s="151"/>
      <c r="AB286" s="151"/>
      <c r="AC286" s="151"/>
      <c r="AD286" s="151"/>
      <c r="AE286" s="151"/>
      <c r="AF286" s="151"/>
      <c r="AG286" s="151" t="s">
        <v>619</v>
      </c>
      <c r="AH286" s="151"/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 x14ac:dyDescent="0.2">
      <c r="A287" s="158"/>
      <c r="B287" s="159"/>
      <c r="C287" s="258" t="s">
        <v>701</v>
      </c>
      <c r="D287" s="259"/>
      <c r="E287" s="259"/>
      <c r="F287" s="259"/>
      <c r="G287" s="259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51"/>
      <c r="Z287" s="151"/>
      <c r="AA287" s="151"/>
      <c r="AB287" s="151"/>
      <c r="AC287" s="151"/>
      <c r="AD287" s="151"/>
      <c r="AE287" s="151"/>
      <c r="AF287" s="151"/>
      <c r="AG287" s="151" t="s">
        <v>271</v>
      </c>
      <c r="AH287" s="151"/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x14ac:dyDescent="0.2">
      <c r="A288" s="164" t="s">
        <v>233</v>
      </c>
      <c r="B288" s="165" t="s">
        <v>167</v>
      </c>
      <c r="C288" s="185" t="s">
        <v>168</v>
      </c>
      <c r="D288" s="166"/>
      <c r="E288" s="167"/>
      <c r="F288" s="168"/>
      <c r="G288" s="168">
        <f>SUMIF(AG289:AG297,"&lt;&gt;NOR",G289:G297)</f>
        <v>0</v>
      </c>
      <c r="H288" s="168"/>
      <c r="I288" s="168">
        <f>SUM(I289:I297)</f>
        <v>0</v>
      </c>
      <c r="J288" s="168"/>
      <c r="K288" s="168">
        <f>SUM(K289:K297)</f>
        <v>0</v>
      </c>
      <c r="L288" s="168"/>
      <c r="M288" s="168">
        <f>SUM(M289:M297)</f>
        <v>0</v>
      </c>
      <c r="N288" s="168"/>
      <c r="O288" s="168">
        <f>SUM(O289:O297)</f>
        <v>0</v>
      </c>
      <c r="P288" s="168"/>
      <c r="Q288" s="168">
        <f>SUM(Q289:Q297)</f>
        <v>0</v>
      </c>
      <c r="R288" s="168"/>
      <c r="S288" s="168"/>
      <c r="T288" s="169"/>
      <c r="U288" s="163"/>
      <c r="V288" s="163">
        <f>SUM(V289:V297)</f>
        <v>0</v>
      </c>
      <c r="W288" s="163"/>
      <c r="X288" s="163"/>
      <c r="AG288" t="s">
        <v>234</v>
      </c>
    </row>
    <row r="289" spans="1:60" outlineLevel="1" x14ac:dyDescent="0.2">
      <c r="A289" s="177">
        <v>175</v>
      </c>
      <c r="B289" s="178" t="s">
        <v>702</v>
      </c>
      <c r="C289" s="186" t="s">
        <v>703</v>
      </c>
      <c r="D289" s="179" t="s">
        <v>322</v>
      </c>
      <c r="E289" s="180">
        <v>37.5</v>
      </c>
      <c r="F289" s="181"/>
      <c r="G289" s="182">
        <f t="shared" ref="G289:G297" si="42">ROUND(E289*F289,2)</f>
        <v>0</v>
      </c>
      <c r="H289" s="181"/>
      <c r="I289" s="182">
        <f t="shared" ref="I289:I297" si="43">ROUND(E289*H289,2)</f>
        <v>0</v>
      </c>
      <c r="J289" s="181"/>
      <c r="K289" s="182">
        <f t="shared" ref="K289:K297" si="44">ROUND(E289*J289,2)</f>
        <v>0</v>
      </c>
      <c r="L289" s="182">
        <v>21</v>
      </c>
      <c r="M289" s="182">
        <f t="shared" ref="M289:M297" si="45">G289*(1+L289/100)</f>
        <v>0</v>
      </c>
      <c r="N289" s="182">
        <v>0</v>
      </c>
      <c r="O289" s="182">
        <f t="shared" ref="O289:O297" si="46">ROUND(E289*N289,2)</f>
        <v>0</v>
      </c>
      <c r="P289" s="182">
        <v>0</v>
      </c>
      <c r="Q289" s="182">
        <f t="shared" ref="Q289:Q297" si="47">ROUND(E289*P289,2)</f>
        <v>0</v>
      </c>
      <c r="R289" s="182"/>
      <c r="S289" s="182" t="s">
        <v>238</v>
      </c>
      <c r="T289" s="183" t="s">
        <v>239</v>
      </c>
      <c r="U289" s="161">
        <v>0</v>
      </c>
      <c r="V289" s="161">
        <f t="shared" ref="V289:V297" si="48">ROUND(E289*U289,2)</f>
        <v>0</v>
      </c>
      <c r="W289" s="161"/>
      <c r="X289" s="161" t="s">
        <v>268</v>
      </c>
      <c r="Y289" s="151"/>
      <c r="Z289" s="151"/>
      <c r="AA289" s="151"/>
      <c r="AB289" s="151"/>
      <c r="AC289" s="151"/>
      <c r="AD289" s="151"/>
      <c r="AE289" s="151"/>
      <c r="AF289" s="151"/>
      <c r="AG289" s="151" t="s">
        <v>269</v>
      </c>
      <c r="AH289" s="151"/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1" x14ac:dyDescent="0.2">
      <c r="A290" s="177">
        <v>176</v>
      </c>
      <c r="B290" s="178" t="s">
        <v>704</v>
      </c>
      <c r="C290" s="186" t="s">
        <v>705</v>
      </c>
      <c r="D290" s="179" t="s">
        <v>322</v>
      </c>
      <c r="E290" s="180">
        <v>28</v>
      </c>
      <c r="F290" s="181"/>
      <c r="G290" s="182">
        <f t="shared" si="42"/>
        <v>0</v>
      </c>
      <c r="H290" s="181"/>
      <c r="I290" s="182">
        <f t="shared" si="43"/>
        <v>0</v>
      </c>
      <c r="J290" s="181"/>
      <c r="K290" s="182">
        <f t="shared" si="44"/>
        <v>0</v>
      </c>
      <c r="L290" s="182">
        <v>21</v>
      </c>
      <c r="M290" s="182">
        <f t="shared" si="45"/>
        <v>0</v>
      </c>
      <c r="N290" s="182">
        <v>0</v>
      </c>
      <c r="O290" s="182">
        <f t="shared" si="46"/>
        <v>0</v>
      </c>
      <c r="P290" s="182">
        <v>0</v>
      </c>
      <c r="Q290" s="182">
        <f t="shared" si="47"/>
        <v>0</v>
      </c>
      <c r="R290" s="182"/>
      <c r="S290" s="182" t="s">
        <v>238</v>
      </c>
      <c r="T290" s="183" t="s">
        <v>239</v>
      </c>
      <c r="U290" s="161">
        <v>0</v>
      </c>
      <c r="V290" s="161">
        <f t="shared" si="48"/>
        <v>0</v>
      </c>
      <c r="W290" s="161"/>
      <c r="X290" s="161" t="s">
        <v>268</v>
      </c>
      <c r="Y290" s="151"/>
      <c r="Z290" s="151"/>
      <c r="AA290" s="151"/>
      <c r="AB290" s="151"/>
      <c r="AC290" s="151"/>
      <c r="AD290" s="151"/>
      <c r="AE290" s="151"/>
      <c r="AF290" s="151"/>
      <c r="AG290" s="151" t="s">
        <v>269</v>
      </c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 x14ac:dyDescent="0.2">
      <c r="A291" s="177">
        <v>177</v>
      </c>
      <c r="B291" s="178" t="s">
        <v>706</v>
      </c>
      <c r="C291" s="186" t="s">
        <v>707</v>
      </c>
      <c r="D291" s="179" t="s">
        <v>322</v>
      </c>
      <c r="E291" s="180">
        <v>21</v>
      </c>
      <c r="F291" s="181"/>
      <c r="G291" s="182">
        <f t="shared" si="42"/>
        <v>0</v>
      </c>
      <c r="H291" s="181"/>
      <c r="I291" s="182">
        <f t="shared" si="43"/>
        <v>0</v>
      </c>
      <c r="J291" s="181"/>
      <c r="K291" s="182">
        <f t="shared" si="44"/>
        <v>0</v>
      </c>
      <c r="L291" s="182">
        <v>21</v>
      </c>
      <c r="M291" s="182">
        <f t="shared" si="45"/>
        <v>0</v>
      </c>
      <c r="N291" s="182">
        <v>0</v>
      </c>
      <c r="O291" s="182">
        <f t="shared" si="46"/>
        <v>0</v>
      </c>
      <c r="P291" s="182">
        <v>0</v>
      </c>
      <c r="Q291" s="182">
        <f t="shared" si="47"/>
        <v>0</v>
      </c>
      <c r="R291" s="182"/>
      <c r="S291" s="182" t="s">
        <v>238</v>
      </c>
      <c r="T291" s="183" t="s">
        <v>239</v>
      </c>
      <c r="U291" s="161">
        <v>0</v>
      </c>
      <c r="V291" s="161">
        <f t="shared" si="48"/>
        <v>0</v>
      </c>
      <c r="W291" s="161"/>
      <c r="X291" s="161" t="s">
        <v>268</v>
      </c>
      <c r="Y291" s="151"/>
      <c r="Z291" s="151"/>
      <c r="AA291" s="151"/>
      <c r="AB291" s="151"/>
      <c r="AC291" s="151"/>
      <c r="AD291" s="151"/>
      <c r="AE291" s="151"/>
      <c r="AF291" s="151"/>
      <c r="AG291" s="151" t="s">
        <v>269</v>
      </c>
      <c r="AH291" s="151"/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2">
      <c r="A292" s="177">
        <v>178</v>
      </c>
      <c r="B292" s="178" t="s">
        <v>708</v>
      </c>
      <c r="C292" s="186" t="s">
        <v>709</v>
      </c>
      <c r="D292" s="179" t="s">
        <v>322</v>
      </c>
      <c r="E292" s="180">
        <v>1.5</v>
      </c>
      <c r="F292" s="181"/>
      <c r="G292" s="182">
        <f t="shared" si="42"/>
        <v>0</v>
      </c>
      <c r="H292" s="181"/>
      <c r="I292" s="182">
        <f t="shared" si="43"/>
        <v>0</v>
      </c>
      <c r="J292" s="181"/>
      <c r="K292" s="182">
        <f t="shared" si="44"/>
        <v>0</v>
      </c>
      <c r="L292" s="182">
        <v>21</v>
      </c>
      <c r="M292" s="182">
        <f t="shared" si="45"/>
        <v>0</v>
      </c>
      <c r="N292" s="182">
        <v>0</v>
      </c>
      <c r="O292" s="182">
        <f t="shared" si="46"/>
        <v>0</v>
      </c>
      <c r="P292" s="182">
        <v>0</v>
      </c>
      <c r="Q292" s="182">
        <f t="shared" si="47"/>
        <v>0</v>
      </c>
      <c r="R292" s="182"/>
      <c r="S292" s="182" t="s">
        <v>238</v>
      </c>
      <c r="T292" s="183" t="s">
        <v>239</v>
      </c>
      <c r="U292" s="161">
        <v>0</v>
      </c>
      <c r="V292" s="161">
        <f t="shared" si="48"/>
        <v>0</v>
      </c>
      <c r="W292" s="161"/>
      <c r="X292" s="161" t="s">
        <v>268</v>
      </c>
      <c r="Y292" s="151"/>
      <c r="Z292" s="151"/>
      <c r="AA292" s="151"/>
      <c r="AB292" s="151"/>
      <c r="AC292" s="151"/>
      <c r="AD292" s="151"/>
      <c r="AE292" s="151"/>
      <c r="AF292" s="151"/>
      <c r="AG292" s="151" t="s">
        <v>269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1" x14ac:dyDescent="0.2">
      <c r="A293" s="177">
        <v>179</v>
      </c>
      <c r="B293" s="178" t="s">
        <v>710</v>
      </c>
      <c r="C293" s="186" t="s">
        <v>711</v>
      </c>
      <c r="D293" s="179" t="s">
        <v>322</v>
      </c>
      <c r="E293" s="180">
        <v>138</v>
      </c>
      <c r="F293" s="181"/>
      <c r="G293" s="182">
        <f t="shared" si="42"/>
        <v>0</v>
      </c>
      <c r="H293" s="181"/>
      <c r="I293" s="182">
        <f t="shared" si="43"/>
        <v>0</v>
      </c>
      <c r="J293" s="181"/>
      <c r="K293" s="182">
        <f t="shared" si="44"/>
        <v>0</v>
      </c>
      <c r="L293" s="182">
        <v>21</v>
      </c>
      <c r="M293" s="182">
        <f t="shared" si="45"/>
        <v>0</v>
      </c>
      <c r="N293" s="182">
        <v>0</v>
      </c>
      <c r="O293" s="182">
        <f t="shared" si="46"/>
        <v>0</v>
      </c>
      <c r="P293" s="182">
        <v>0</v>
      </c>
      <c r="Q293" s="182">
        <f t="shared" si="47"/>
        <v>0</v>
      </c>
      <c r="R293" s="182"/>
      <c r="S293" s="182" t="s">
        <v>238</v>
      </c>
      <c r="T293" s="183" t="s">
        <v>239</v>
      </c>
      <c r="U293" s="161">
        <v>0</v>
      </c>
      <c r="V293" s="161">
        <f t="shared" si="48"/>
        <v>0</v>
      </c>
      <c r="W293" s="161"/>
      <c r="X293" s="161" t="s">
        <v>268</v>
      </c>
      <c r="Y293" s="151"/>
      <c r="Z293" s="151"/>
      <c r="AA293" s="151"/>
      <c r="AB293" s="151"/>
      <c r="AC293" s="151"/>
      <c r="AD293" s="151"/>
      <c r="AE293" s="151"/>
      <c r="AF293" s="151"/>
      <c r="AG293" s="151" t="s">
        <v>269</v>
      </c>
      <c r="AH293" s="151"/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ht="22.5" outlineLevel="1" x14ac:dyDescent="0.2">
      <c r="A294" s="177">
        <v>180</v>
      </c>
      <c r="B294" s="178" t="s">
        <v>712</v>
      </c>
      <c r="C294" s="186" t="s">
        <v>713</v>
      </c>
      <c r="D294" s="179" t="s">
        <v>322</v>
      </c>
      <c r="E294" s="180">
        <v>33</v>
      </c>
      <c r="F294" s="181"/>
      <c r="G294" s="182">
        <f t="shared" si="42"/>
        <v>0</v>
      </c>
      <c r="H294" s="181"/>
      <c r="I294" s="182">
        <f t="shared" si="43"/>
        <v>0</v>
      </c>
      <c r="J294" s="181"/>
      <c r="K294" s="182">
        <f t="shared" si="44"/>
        <v>0</v>
      </c>
      <c r="L294" s="182">
        <v>21</v>
      </c>
      <c r="M294" s="182">
        <f t="shared" si="45"/>
        <v>0</v>
      </c>
      <c r="N294" s="182">
        <v>0</v>
      </c>
      <c r="O294" s="182">
        <f t="shared" si="46"/>
        <v>0</v>
      </c>
      <c r="P294" s="182">
        <v>0</v>
      </c>
      <c r="Q294" s="182">
        <f t="shared" si="47"/>
        <v>0</v>
      </c>
      <c r="R294" s="182"/>
      <c r="S294" s="182" t="s">
        <v>238</v>
      </c>
      <c r="T294" s="183" t="s">
        <v>239</v>
      </c>
      <c r="U294" s="161">
        <v>0</v>
      </c>
      <c r="V294" s="161">
        <f t="shared" si="48"/>
        <v>0</v>
      </c>
      <c r="W294" s="161"/>
      <c r="X294" s="161" t="s">
        <v>268</v>
      </c>
      <c r="Y294" s="151"/>
      <c r="Z294" s="151"/>
      <c r="AA294" s="151"/>
      <c r="AB294" s="151"/>
      <c r="AC294" s="151"/>
      <c r="AD294" s="151"/>
      <c r="AE294" s="151"/>
      <c r="AF294" s="151"/>
      <c r="AG294" s="151" t="s">
        <v>269</v>
      </c>
      <c r="AH294" s="151"/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1" x14ac:dyDescent="0.2">
      <c r="A295" s="177">
        <v>181</v>
      </c>
      <c r="B295" s="178" t="s">
        <v>714</v>
      </c>
      <c r="C295" s="186" t="s">
        <v>715</v>
      </c>
      <c r="D295" s="179" t="s">
        <v>237</v>
      </c>
      <c r="E295" s="180">
        <v>9</v>
      </c>
      <c r="F295" s="181"/>
      <c r="G295" s="182">
        <f t="shared" si="42"/>
        <v>0</v>
      </c>
      <c r="H295" s="181"/>
      <c r="I295" s="182">
        <f t="shared" si="43"/>
        <v>0</v>
      </c>
      <c r="J295" s="181"/>
      <c r="K295" s="182">
        <f t="shared" si="44"/>
        <v>0</v>
      </c>
      <c r="L295" s="182">
        <v>21</v>
      </c>
      <c r="M295" s="182">
        <f t="shared" si="45"/>
        <v>0</v>
      </c>
      <c r="N295" s="182">
        <v>0</v>
      </c>
      <c r="O295" s="182">
        <f t="shared" si="46"/>
        <v>0</v>
      </c>
      <c r="P295" s="182">
        <v>0</v>
      </c>
      <c r="Q295" s="182">
        <f t="shared" si="47"/>
        <v>0</v>
      </c>
      <c r="R295" s="182"/>
      <c r="S295" s="182" t="s">
        <v>238</v>
      </c>
      <c r="T295" s="183" t="s">
        <v>239</v>
      </c>
      <c r="U295" s="161">
        <v>0</v>
      </c>
      <c r="V295" s="161">
        <f t="shared" si="48"/>
        <v>0</v>
      </c>
      <c r="W295" s="161"/>
      <c r="X295" s="161" t="s">
        <v>268</v>
      </c>
      <c r="Y295" s="151"/>
      <c r="Z295" s="151"/>
      <c r="AA295" s="151"/>
      <c r="AB295" s="151"/>
      <c r="AC295" s="151"/>
      <c r="AD295" s="151"/>
      <c r="AE295" s="151"/>
      <c r="AF295" s="151"/>
      <c r="AG295" s="151" t="s">
        <v>269</v>
      </c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ht="22.5" outlineLevel="1" x14ac:dyDescent="0.2">
      <c r="A296" s="177">
        <v>182</v>
      </c>
      <c r="B296" s="178" t="s">
        <v>716</v>
      </c>
      <c r="C296" s="186" t="s">
        <v>717</v>
      </c>
      <c r="D296" s="179" t="s">
        <v>237</v>
      </c>
      <c r="E296" s="180">
        <v>1</v>
      </c>
      <c r="F296" s="181"/>
      <c r="G296" s="182">
        <f t="shared" si="42"/>
        <v>0</v>
      </c>
      <c r="H296" s="181"/>
      <c r="I296" s="182">
        <f t="shared" si="43"/>
        <v>0</v>
      </c>
      <c r="J296" s="181"/>
      <c r="K296" s="182">
        <f t="shared" si="44"/>
        <v>0</v>
      </c>
      <c r="L296" s="182">
        <v>21</v>
      </c>
      <c r="M296" s="182">
        <f t="shared" si="45"/>
        <v>0</v>
      </c>
      <c r="N296" s="182">
        <v>0</v>
      </c>
      <c r="O296" s="182">
        <f t="shared" si="46"/>
        <v>0</v>
      </c>
      <c r="P296" s="182">
        <v>0</v>
      </c>
      <c r="Q296" s="182">
        <f t="shared" si="47"/>
        <v>0</v>
      </c>
      <c r="R296" s="182"/>
      <c r="S296" s="182" t="s">
        <v>238</v>
      </c>
      <c r="T296" s="183" t="s">
        <v>239</v>
      </c>
      <c r="U296" s="161">
        <v>0</v>
      </c>
      <c r="V296" s="161">
        <f t="shared" si="48"/>
        <v>0</v>
      </c>
      <c r="W296" s="161"/>
      <c r="X296" s="161" t="s">
        <v>268</v>
      </c>
      <c r="Y296" s="151"/>
      <c r="Z296" s="151"/>
      <c r="AA296" s="151"/>
      <c r="AB296" s="151"/>
      <c r="AC296" s="151"/>
      <c r="AD296" s="151"/>
      <c r="AE296" s="151"/>
      <c r="AF296" s="151"/>
      <c r="AG296" s="151" t="s">
        <v>269</v>
      </c>
      <c r="AH296" s="151"/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 x14ac:dyDescent="0.2">
      <c r="A297" s="177">
        <v>183</v>
      </c>
      <c r="B297" s="178" t="s">
        <v>718</v>
      </c>
      <c r="C297" s="186" t="s">
        <v>719</v>
      </c>
      <c r="D297" s="179" t="s">
        <v>322</v>
      </c>
      <c r="E297" s="180">
        <v>38.299999999999997</v>
      </c>
      <c r="F297" s="181"/>
      <c r="G297" s="182">
        <f t="shared" si="42"/>
        <v>0</v>
      </c>
      <c r="H297" s="181"/>
      <c r="I297" s="182">
        <f t="shared" si="43"/>
        <v>0</v>
      </c>
      <c r="J297" s="181"/>
      <c r="K297" s="182">
        <f t="shared" si="44"/>
        <v>0</v>
      </c>
      <c r="L297" s="182">
        <v>21</v>
      </c>
      <c r="M297" s="182">
        <f t="shared" si="45"/>
        <v>0</v>
      </c>
      <c r="N297" s="182">
        <v>0</v>
      </c>
      <c r="O297" s="182">
        <f t="shared" si="46"/>
        <v>0</v>
      </c>
      <c r="P297" s="182">
        <v>0</v>
      </c>
      <c r="Q297" s="182">
        <f t="shared" si="47"/>
        <v>0</v>
      </c>
      <c r="R297" s="182"/>
      <c r="S297" s="182" t="s">
        <v>238</v>
      </c>
      <c r="T297" s="183" t="s">
        <v>239</v>
      </c>
      <c r="U297" s="161">
        <v>0</v>
      </c>
      <c r="V297" s="161">
        <f t="shared" si="48"/>
        <v>0</v>
      </c>
      <c r="W297" s="161"/>
      <c r="X297" s="161" t="s">
        <v>268</v>
      </c>
      <c r="Y297" s="151"/>
      <c r="Z297" s="151"/>
      <c r="AA297" s="151"/>
      <c r="AB297" s="151"/>
      <c r="AC297" s="151"/>
      <c r="AD297" s="151"/>
      <c r="AE297" s="151"/>
      <c r="AF297" s="151"/>
      <c r="AG297" s="151" t="s">
        <v>269</v>
      </c>
      <c r="AH297" s="151"/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x14ac:dyDescent="0.2">
      <c r="A298" s="164" t="s">
        <v>233</v>
      </c>
      <c r="B298" s="165" t="s">
        <v>169</v>
      </c>
      <c r="C298" s="185" t="s">
        <v>170</v>
      </c>
      <c r="D298" s="166"/>
      <c r="E298" s="167"/>
      <c r="F298" s="168"/>
      <c r="G298" s="168">
        <f>SUMIF(AG299:AG305,"&lt;&gt;NOR",G299:G305)</f>
        <v>0</v>
      </c>
      <c r="H298" s="168"/>
      <c r="I298" s="168">
        <f>SUM(I299:I305)</f>
        <v>0</v>
      </c>
      <c r="J298" s="168"/>
      <c r="K298" s="168">
        <f>SUM(K299:K305)</f>
        <v>0</v>
      </c>
      <c r="L298" s="168"/>
      <c r="M298" s="168">
        <f>SUM(M299:M305)</f>
        <v>0</v>
      </c>
      <c r="N298" s="168"/>
      <c r="O298" s="168">
        <f>SUM(O299:O305)</f>
        <v>4.8</v>
      </c>
      <c r="P298" s="168"/>
      <c r="Q298" s="168">
        <f>SUM(Q299:Q305)</f>
        <v>0</v>
      </c>
      <c r="R298" s="168"/>
      <c r="S298" s="168"/>
      <c r="T298" s="169"/>
      <c r="U298" s="163"/>
      <c r="V298" s="163">
        <f>SUM(V299:V305)</f>
        <v>261.77999999999997</v>
      </c>
      <c r="W298" s="163"/>
      <c r="X298" s="163"/>
      <c r="AG298" t="s">
        <v>234</v>
      </c>
    </row>
    <row r="299" spans="1:60" ht="22.5" outlineLevel="1" x14ac:dyDescent="0.2">
      <c r="A299" s="177">
        <v>184</v>
      </c>
      <c r="B299" s="178" t="s">
        <v>720</v>
      </c>
      <c r="C299" s="186" t="s">
        <v>721</v>
      </c>
      <c r="D299" s="179" t="s">
        <v>322</v>
      </c>
      <c r="E299" s="180">
        <v>166.93</v>
      </c>
      <c r="F299" s="181"/>
      <c r="G299" s="182">
        <f t="shared" ref="G299:G304" si="49">ROUND(E299*F299,2)</f>
        <v>0</v>
      </c>
      <c r="H299" s="181"/>
      <c r="I299" s="182">
        <f t="shared" ref="I299:I304" si="50">ROUND(E299*H299,2)</f>
        <v>0</v>
      </c>
      <c r="J299" s="181"/>
      <c r="K299" s="182">
        <f t="shared" ref="K299:K304" si="51">ROUND(E299*J299,2)</f>
        <v>0</v>
      </c>
      <c r="L299" s="182">
        <v>21</v>
      </c>
      <c r="M299" s="182">
        <f t="shared" ref="M299:M304" si="52">G299*(1+L299/100)</f>
        <v>0</v>
      </c>
      <c r="N299" s="182">
        <v>2.0000000000000001E-4</v>
      </c>
      <c r="O299" s="182">
        <f t="shared" ref="O299:O304" si="53">ROUND(E299*N299,2)</f>
        <v>0.03</v>
      </c>
      <c r="P299" s="182">
        <v>0</v>
      </c>
      <c r="Q299" s="182">
        <f t="shared" ref="Q299:Q304" si="54">ROUND(E299*P299,2)</f>
        <v>0</v>
      </c>
      <c r="R299" s="182" t="s">
        <v>722</v>
      </c>
      <c r="S299" s="182" t="s">
        <v>267</v>
      </c>
      <c r="T299" s="183" t="s">
        <v>267</v>
      </c>
      <c r="U299" s="161">
        <v>0.312</v>
      </c>
      <c r="V299" s="161">
        <f t="shared" ref="V299:V304" si="55">ROUND(E299*U299,2)</f>
        <v>52.08</v>
      </c>
      <c r="W299" s="161"/>
      <c r="X299" s="161" t="s">
        <v>268</v>
      </c>
      <c r="Y299" s="151"/>
      <c r="Z299" s="151"/>
      <c r="AA299" s="151"/>
      <c r="AB299" s="151"/>
      <c r="AC299" s="151"/>
      <c r="AD299" s="151"/>
      <c r="AE299" s="151"/>
      <c r="AF299" s="151"/>
      <c r="AG299" s="151" t="s">
        <v>269</v>
      </c>
      <c r="AH299" s="151"/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ht="22.5" outlineLevel="1" x14ac:dyDescent="0.2">
      <c r="A300" s="177">
        <v>185</v>
      </c>
      <c r="B300" s="178" t="s">
        <v>723</v>
      </c>
      <c r="C300" s="186" t="s">
        <v>724</v>
      </c>
      <c r="D300" s="179" t="s">
        <v>322</v>
      </c>
      <c r="E300" s="180">
        <v>379.01</v>
      </c>
      <c r="F300" s="181"/>
      <c r="G300" s="182">
        <f t="shared" si="49"/>
        <v>0</v>
      </c>
      <c r="H300" s="181"/>
      <c r="I300" s="182">
        <f t="shared" si="50"/>
        <v>0</v>
      </c>
      <c r="J300" s="181"/>
      <c r="K300" s="182">
        <f t="shared" si="51"/>
        <v>0</v>
      </c>
      <c r="L300" s="182">
        <v>21</v>
      </c>
      <c r="M300" s="182">
        <f t="shared" si="52"/>
        <v>0</v>
      </c>
      <c r="N300" s="182">
        <v>2.0000000000000001E-4</v>
      </c>
      <c r="O300" s="182">
        <f t="shared" si="53"/>
        <v>0.08</v>
      </c>
      <c r="P300" s="182">
        <v>0</v>
      </c>
      <c r="Q300" s="182">
        <f t="shared" si="54"/>
        <v>0</v>
      </c>
      <c r="R300" s="182" t="s">
        <v>722</v>
      </c>
      <c r="S300" s="182" t="s">
        <v>267</v>
      </c>
      <c r="T300" s="183" t="s">
        <v>267</v>
      </c>
      <c r="U300" s="161">
        <v>0.35899999999999999</v>
      </c>
      <c r="V300" s="161">
        <f t="shared" si="55"/>
        <v>136.06</v>
      </c>
      <c r="W300" s="161"/>
      <c r="X300" s="161" t="s">
        <v>268</v>
      </c>
      <c r="Y300" s="151"/>
      <c r="Z300" s="151"/>
      <c r="AA300" s="151"/>
      <c r="AB300" s="151"/>
      <c r="AC300" s="151"/>
      <c r="AD300" s="151"/>
      <c r="AE300" s="151"/>
      <c r="AF300" s="151"/>
      <c r="AG300" s="151" t="s">
        <v>269</v>
      </c>
      <c r="AH300" s="151"/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outlineLevel="1" x14ac:dyDescent="0.2">
      <c r="A301" s="177">
        <v>186</v>
      </c>
      <c r="B301" s="178" t="s">
        <v>725</v>
      </c>
      <c r="C301" s="186" t="s">
        <v>726</v>
      </c>
      <c r="D301" s="179" t="s">
        <v>322</v>
      </c>
      <c r="E301" s="180">
        <v>216.6</v>
      </c>
      <c r="F301" s="181"/>
      <c r="G301" s="182">
        <f t="shared" si="49"/>
        <v>0</v>
      </c>
      <c r="H301" s="181"/>
      <c r="I301" s="182">
        <f t="shared" si="50"/>
        <v>0</v>
      </c>
      <c r="J301" s="181"/>
      <c r="K301" s="182">
        <f t="shared" si="51"/>
        <v>0</v>
      </c>
      <c r="L301" s="182">
        <v>21</v>
      </c>
      <c r="M301" s="182">
        <f t="shared" si="52"/>
        <v>0</v>
      </c>
      <c r="N301" s="182">
        <v>0</v>
      </c>
      <c r="O301" s="182">
        <f t="shared" si="53"/>
        <v>0</v>
      </c>
      <c r="P301" s="182">
        <v>0</v>
      </c>
      <c r="Q301" s="182">
        <f t="shared" si="54"/>
        <v>0</v>
      </c>
      <c r="R301" s="182"/>
      <c r="S301" s="182" t="s">
        <v>238</v>
      </c>
      <c r="T301" s="183" t="s">
        <v>239</v>
      </c>
      <c r="U301" s="161">
        <v>0.34</v>
      </c>
      <c r="V301" s="161">
        <f t="shared" si="55"/>
        <v>73.64</v>
      </c>
      <c r="W301" s="161"/>
      <c r="X301" s="161" t="s">
        <v>268</v>
      </c>
      <c r="Y301" s="151"/>
      <c r="Z301" s="151"/>
      <c r="AA301" s="151"/>
      <c r="AB301" s="151"/>
      <c r="AC301" s="151"/>
      <c r="AD301" s="151"/>
      <c r="AE301" s="151"/>
      <c r="AF301" s="151"/>
      <c r="AG301" s="151" t="s">
        <v>269</v>
      </c>
      <c r="AH301" s="151"/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outlineLevel="1" x14ac:dyDescent="0.2">
      <c r="A302" s="177">
        <v>187</v>
      </c>
      <c r="B302" s="178" t="s">
        <v>727</v>
      </c>
      <c r="C302" s="186" t="s">
        <v>728</v>
      </c>
      <c r="D302" s="179" t="s">
        <v>265</v>
      </c>
      <c r="E302" s="180">
        <v>6.01755</v>
      </c>
      <c r="F302" s="181"/>
      <c r="G302" s="182">
        <f t="shared" si="49"/>
        <v>0</v>
      </c>
      <c r="H302" s="181"/>
      <c r="I302" s="182">
        <f t="shared" si="50"/>
        <v>0</v>
      </c>
      <c r="J302" s="181"/>
      <c r="K302" s="182">
        <f t="shared" si="51"/>
        <v>0</v>
      </c>
      <c r="L302" s="182">
        <v>21</v>
      </c>
      <c r="M302" s="182">
        <f t="shared" si="52"/>
        <v>0</v>
      </c>
      <c r="N302" s="182">
        <v>0.55000000000000004</v>
      </c>
      <c r="O302" s="182">
        <f t="shared" si="53"/>
        <v>3.31</v>
      </c>
      <c r="P302" s="182">
        <v>0</v>
      </c>
      <c r="Q302" s="182">
        <f t="shared" si="54"/>
        <v>0</v>
      </c>
      <c r="R302" s="182" t="s">
        <v>435</v>
      </c>
      <c r="S302" s="182" t="s">
        <v>267</v>
      </c>
      <c r="T302" s="183" t="s">
        <v>267</v>
      </c>
      <c r="U302" s="161">
        <v>0</v>
      </c>
      <c r="V302" s="161">
        <f t="shared" si="55"/>
        <v>0</v>
      </c>
      <c r="W302" s="161"/>
      <c r="X302" s="161" t="s">
        <v>436</v>
      </c>
      <c r="Y302" s="151"/>
      <c r="Z302" s="151"/>
      <c r="AA302" s="151"/>
      <c r="AB302" s="151"/>
      <c r="AC302" s="151"/>
      <c r="AD302" s="151"/>
      <c r="AE302" s="151"/>
      <c r="AF302" s="151"/>
      <c r="AG302" s="151" t="s">
        <v>437</v>
      </c>
      <c r="AH302" s="151"/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outlineLevel="1" x14ac:dyDescent="0.2">
      <c r="A303" s="170">
        <v>188</v>
      </c>
      <c r="B303" s="171" t="s">
        <v>729</v>
      </c>
      <c r="C303" s="187" t="s">
        <v>730</v>
      </c>
      <c r="D303" s="172" t="s">
        <v>265</v>
      </c>
      <c r="E303" s="173">
        <v>2.0847699999999998</v>
      </c>
      <c r="F303" s="174"/>
      <c r="G303" s="175">
        <f t="shared" si="49"/>
        <v>0</v>
      </c>
      <c r="H303" s="174"/>
      <c r="I303" s="175">
        <f t="shared" si="50"/>
        <v>0</v>
      </c>
      <c r="J303" s="174"/>
      <c r="K303" s="175">
        <f t="shared" si="51"/>
        <v>0</v>
      </c>
      <c r="L303" s="175">
        <v>21</v>
      </c>
      <c r="M303" s="175">
        <f t="shared" si="52"/>
        <v>0</v>
      </c>
      <c r="N303" s="175">
        <v>0.66</v>
      </c>
      <c r="O303" s="175">
        <f t="shared" si="53"/>
        <v>1.38</v>
      </c>
      <c r="P303" s="175">
        <v>0</v>
      </c>
      <c r="Q303" s="175">
        <f t="shared" si="54"/>
        <v>0</v>
      </c>
      <c r="R303" s="175" t="s">
        <v>435</v>
      </c>
      <c r="S303" s="175" t="s">
        <v>267</v>
      </c>
      <c r="T303" s="176" t="s">
        <v>267</v>
      </c>
      <c r="U303" s="161">
        <v>0</v>
      </c>
      <c r="V303" s="161">
        <f t="shared" si="55"/>
        <v>0</v>
      </c>
      <c r="W303" s="161"/>
      <c r="X303" s="161" t="s">
        <v>436</v>
      </c>
      <c r="Y303" s="151"/>
      <c r="Z303" s="151"/>
      <c r="AA303" s="151"/>
      <c r="AB303" s="151"/>
      <c r="AC303" s="151"/>
      <c r="AD303" s="151"/>
      <c r="AE303" s="151"/>
      <c r="AF303" s="151"/>
      <c r="AG303" s="151" t="s">
        <v>437</v>
      </c>
      <c r="AH303" s="151"/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outlineLevel="1" x14ac:dyDescent="0.2">
      <c r="A304" s="158">
        <v>189</v>
      </c>
      <c r="B304" s="159" t="s">
        <v>731</v>
      </c>
      <c r="C304" s="193" t="s">
        <v>732</v>
      </c>
      <c r="D304" s="160" t="s">
        <v>0</v>
      </c>
      <c r="E304" s="192"/>
      <c r="F304" s="162"/>
      <c r="G304" s="161">
        <f t="shared" si="49"/>
        <v>0</v>
      </c>
      <c r="H304" s="162"/>
      <c r="I304" s="161">
        <f t="shared" si="50"/>
        <v>0</v>
      </c>
      <c r="J304" s="162"/>
      <c r="K304" s="161">
        <f t="shared" si="51"/>
        <v>0</v>
      </c>
      <c r="L304" s="161">
        <v>21</v>
      </c>
      <c r="M304" s="161">
        <f t="shared" si="52"/>
        <v>0</v>
      </c>
      <c r="N304" s="161">
        <v>0</v>
      </c>
      <c r="O304" s="161">
        <f t="shared" si="53"/>
        <v>0</v>
      </c>
      <c r="P304" s="161">
        <v>0</v>
      </c>
      <c r="Q304" s="161">
        <f t="shared" si="54"/>
        <v>0</v>
      </c>
      <c r="R304" s="161" t="s">
        <v>722</v>
      </c>
      <c r="S304" s="161" t="s">
        <v>267</v>
      </c>
      <c r="T304" s="161" t="s">
        <v>267</v>
      </c>
      <c r="U304" s="161">
        <v>0</v>
      </c>
      <c r="V304" s="161">
        <f t="shared" si="55"/>
        <v>0</v>
      </c>
      <c r="W304" s="161"/>
      <c r="X304" s="161" t="s">
        <v>618</v>
      </c>
      <c r="Y304" s="151"/>
      <c r="Z304" s="151"/>
      <c r="AA304" s="151"/>
      <c r="AB304" s="151"/>
      <c r="AC304" s="151"/>
      <c r="AD304" s="151"/>
      <c r="AE304" s="151"/>
      <c r="AF304" s="151"/>
      <c r="AG304" s="151" t="s">
        <v>619</v>
      </c>
      <c r="AH304" s="151"/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outlineLevel="1" x14ac:dyDescent="0.2">
      <c r="A305" s="158"/>
      <c r="B305" s="159"/>
      <c r="C305" s="258" t="s">
        <v>665</v>
      </c>
      <c r="D305" s="259"/>
      <c r="E305" s="259"/>
      <c r="F305" s="259"/>
      <c r="G305" s="259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151"/>
      <c r="Z305" s="151"/>
      <c r="AA305" s="151"/>
      <c r="AB305" s="151"/>
      <c r="AC305" s="151"/>
      <c r="AD305" s="151"/>
      <c r="AE305" s="151"/>
      <c r="AF305" s="151"/>
      <c r="AG305" s="151" t="s">
        <v>271</v>
      </c>
      <c r="AH305" s="151"/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x14ac:dyDescent="0.2">
      <c r="A306" s="164" t="s">
        <v>233</v>
      </c>
      <c r="B306" s="165" t="s">
        <v>171</v>
      </c>
      <c r="C306" s="185" t="s">
        <v>172</v>
      </c>
      <c r="D306" s="166"/>
      <c r="E306" s="167"/>
      <c r="F306" s="168"/>
      <c r="G306" s="168">
        <f>SUMIF(AG307:AG309,"&lt;&gt;NOR",G307:G309)</f>
        <v>0</v>
      </c>
      <c r="H306" s="168"/>
      <c r="I306" s="168">
        <f>SUM(I307:I309)</f>
        <v>0</v>
      </c>
      <c r="J306" s="168"/>
      <c r="K306" s="168">
        <f>SUM(K307:K309)</f>
        <v>0</v>
      </c>
      <c r="L306" s="168"/>
      <c r="M306" s="168">
        <f>SUM(M307:M309)</f>
        <v>0</v>
      </c>
      <c r="N306" s="168"/>
      <c r="O306" s="168">
        <f>SUM(O307:O309)</f>
        <v>0.64</v>
      </c>
      <c r="P306" s="168"/>
      <c r="Q306" s="168">
        <f>SUM(Q307:Q309)</f>
        <v>0</v>
      </c>
      <c r="R306" s="168"/>
      <c r="S306" s="168"/>
      <c r="T306" s="169"/>
      <c r="U306" s="163"/>
      <c r="V306" s="163">
        <f>SUM(V307:V309)</f>
        <v>28.06</v>
      </c>
      <c r="W306" s="163"/>
      <c r="X306" s="163"/>
      <c r="AG306" t="s">
        <v>234</v>
      </c>
    </row>
    <row r="307" spans="1:60" outlineLevel="1" x14ac:dyDescent="0.2">
      <c r="A307" s="170">
        <v>190</v>
      </c>
      <c r="B307" s="171" t="s">
        <v>733</v>
      </c>
      <c r="C307" s="187" t="s">
        <v>734</v>
      </c>
      <c r="D307" s="172" t="s">
        <v>290</v>
      </c>
      <c r="E307" s="173">
        <v>68.427499999999995</v>
      </c>
      <c r="F307" s="174"/>
      <c r="G307" s="175">
        <f>ROUND(E307*F307,2)</f>
        <v>0</v>
      </c>
      <c r="H307" s="174"/>
      <c r="I307" s="175">
        <f>ROUND(E307*H307,2)</f>
        <v>0</v>
      </c>
      <c r="J307" s="174"/>
      <c r="K307" s="175">
        <f>ROUND(E307*J307,2)</f>
        <v>0</v>
      </c>
      <c r="L307" s="175">
        <v>21</v>
      </c>
      <c r="M307" s="175">
        <f>G307*(1+L307/100)</f>
        <v>0</v>
      </c>
      <c r="N307" s="175">
        <v>7.2999999999999996E-4</v>
      </c>
      <c r="O307" s="175">
        <f>ROUND(E307*N307,2)</f>
        <v>0.05</v>
      </c>
      <c r="P307" s="175">
        <v>0</v>
      </c>
      <c r="Q307" s="175">
        <f>ROUND(E307*P307,2)</f>
        <v>0</v>
      </c>
      <c r="R307" s="175" t="s">
        <v>735</v>
      </c>
      <c r="S307" s="175" t="s">
        <v>267</v>
      </c>
      <c r="T307" s="176" t="s">
        <v>267</v>
      </c>
      <c r="U307" s="161">
        <v>0.41</v>
      </c>
      <c r="V307" s="161">
        <f>ROUND(E307*U307,2)</f>
        <v>28.06</v>
      </c>
      <c r="W307" s="161"/>
      <c r="X307" s="161" t="s">
        <v>268</v>
      </c>
      <c r="Y307" s="151"/>
      <c r="Z307" s="151"/>
      <c r="AA307" s="151"/>
      <c r="AB307" s="151"/>
      <c r="AC307" s="151"/>
      <c r="AD307" s="151"/>
      <c r="AE307" s="151"/>
      <c r="AF307" s="151"/>
      <c r="AG307" s="151" t="s">
        <v>269</v>
      </c>
      <c r="AH307" s="151"/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1" x14ac:dyDescent="0.2">
      <c r="A308" s="158"/>
      <c r="B308" s="159"/>
      <c r="C308" s="256" t="s">
        <v>736</v>
      </c>
      <c r="D308" s="257"/>
      <c r="E308" s="257"/>
      <c r="F308" s="257"/>
      <c r="G308" s="257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61"/>
      <c r="Y308" s="151"/>
      <c r="Z308" s="151"/>
      <c r="AA308" s="151"/>
      <c r="AB308" s="151"/>
      <c r="AC308" s="151"/>
      <c r="AD308" s="151"/>
      <c r="AE308" s="151"/>
      <c r="AF308" s="151"/>
      <c r="AG308" s="151" t="s">
        <v>271</v>
      </c>
      <c r="AH308" s="151"/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ht="22.5" outlineLevel="1" x14ac:dyDescent="0.2">
      <c r="A309" s="177">
        <v>191</v>
      </c>
      <c r="B309" s="178" t="s">
        <v>737</v>
      </c>
      <c r="C309" s="186" t="s">
        <v>738</v>
      </c>
      <c r="D309" s="179" t="s">
        <v>290</v>
      </c>
      <c r="E309" s="180">
        <v>71.848870000000005</v>
      </c>
      <c r="F309" s="181"/>
      <c r="G309" s="182">
        <f>ROUND(E309*F309,2)</f>
        <v>0</v>
      </c>
      <c r="H309" s="181"/>
      <c r="I309" s="182">
        <f>ROUND(E309*H309,2)</f>
        <v>0</v>
      </c>
      <c r="J309" s="181"/>
      <c r="K309" s="182">
        <f>ROUND(E309*J309,2)</f>
        <v>0</v>
      </c>
      <c r="L309" s="182">
        <v>21</v>
      </c>
      <c r="M309" s="182">
        <f>G309*(1+L309/100)</f>
        <v>0</v>
      </c>
      <c r="N309" s="182">
        <v>8.2500000000000004E-3</v>
      </c>
      <c r="O309" s="182">
        <f>ROUND(E309*N309,2)</f>
        <v>0.59</v>
      </c>
      <c r="P309" s="182">
        <v>0</v>
      </c>
      <c r="Q309" s="182">
        <f>ROUND(E309*P309,2)</f>
        <v>0</v>
      </c>
      <c r="R309" s="182" t="s">
        <v>435</v>
      </c>
      <c r="S309" s="182" t="s">
        <v>267</v>
      </c>
      <c r="T309" s="183" t="s">
        <v>267</v>
      </c>
      <c r="U309" s="161">
        <v>0</v>
      </c>
      <c r="V309" s="161">
        <f>ROUND(E309*U309,2)</f>
        <v>0</v>
      </c>
      <c r="W309" s="161"/>
      <c r="X309" s="161" t="s">
        <v>436</v>
      </c>
      <c r="Y309" s="151"/>
      <c r="Z309" s="151"/>
      <c r="AA309" s="151"/>
      <c r="AB309" s="151"/>
      <c r="AC309" s="151"/>
      <c r="AD309" s="151"/>
      <c r="AE309" s="151"/>
      <c r="AF309" s="151"/>
      <c r="AG309" s="151" t="s">
        <v>437</v>
      </c>
      <c r="AH309" s="151"/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x14ac:dyDescent="0.2">
      <c r="A310" s="164" t="s">
        <v>233</v>
      </c>
      <c r="B310" s="165" t="s">
        <v>173</v>
      </c>
      <c r="C310" s="185" t="s">
        <v>174</v>
      </c>
      <c r="D310" s="166"/>
      <c r="E310" s="167"/>
      <c r="F310" s="168"/>
      <c r="G310" s="168">
        <f>SUMIF(AG311:AG327,"&lt;&gt;NOR",G311:G327)</f>
        <v>0</v>
      </c>
      <c r="H310" s="168"/>
      <c r="I310" s="168">
        <f>SUM(I311:I327)</f>
        <v>0</v>
      </c>
      <c r="J310" s="168"/>
      <c r="K310" s="168">
        <f>SUM(K311:K327)</f>
        <v>0</v>
      </c>
      <c r="L310" s="168"/>
      <c r="M310" s="168">
        <f>SUM(M311:M327)</f>
        <v>0</v>
      </c>
      <c r="N310" s="168"/>
      <c r="O310" s="168">
        <f>SUM(O311:O327)</f>
        <v>1.94</v>
      </c>
      <c r="P310" s="168"/>
      <c r="Q310" s="168">
        <f>SUM(Q311:Q327)</f>
        <v>0</v>
      </c>
      <c r="R310" s="168"/>
      <c r="S310" s="168"/>
      <c r="T310" s="169"/>
      <c r="U310" s="163"/>
      <c r="V310" s="163">
        <f>SUM(V311:V327)</f>
        <v>316.67999999999995</v>
      </c>
      <c r="W310" s="163"/>
      <c r="X310" s="163"/>
      <c r="AG310" t="s">
        <v>234</v>
      </c>
    </row>
    <row r="311" spans="1:60" ht="22.5" outlineLevel="1" x14ac:dyDescent="0.2">
      <c r="A311" s="170">
        <v>192</v>
      </c>
      <c r="B311" s="171" t="s">
        <v>739</v>
      </c>
      <c r="C311" s="187" t="s">
        <v>740</v>
      </c>
      <c r="D311" s="172" t="s">
        <v>322</v>
      </c>
      <c r="E311" s="173">
        <v>146.25</v>
      </c>
      <c r="F311" s="174"/>
      <c r="G311" s="175">
        <f>ROUND(E311*F311,2)</f>
        <v>0</v>
      </c>
      <c r="H311" s="174"/>
      <c r="I311" s="175">
        <f>ROUND(E311*H311,2)</f>
        <v>0</v>
      </c>
      <c r="J311" s="174"/>
      <c r="K311" s="175">
        <f>ROUND(E311*J311,2)</f>
        <v>0</v>
      </c>
      <c r="L311" s="175">
        <v>21</v>
      </c>
      <c r="M311" s="175">
        <f>G311*(1+L311/100)</f>
        <v>0</v>
      </c>
      <c r="N311" s="175">
        <v>0</v>
      </c>
      <c r="O311" s="175">
        <f>ROUND(E311*N311,2)</f>
        <v>0</v>
      </c>
      <c r="P311" s="175">
        <v>0</v>
      </c>
      <c r="Q311" s="175">
        <f>ROUND(E311*P311,2)</f>
        <v>0</v>
      </c>
      <c r="R311" s="175" t="s">
        <v>741</v>
      </c>
      <c r="S311" s="175" t="s">
        <v>267</v>
      </c>
      <c r="T311" s="176" t="s">
        <v>267</v>
      </c>
      <c r="U311" s="161">
        <v>0.15569</v>
      </c>
      <c r="V311" s="161">
        <f>ROUND(E311*U311,2)</f>
        <v>22.77</v>
      </c>
      <c r="W311" s="161"/>
      <c r="X311" s="161" t="s">
        <v>268</v>
      </c>
      <c r="Y311" s="151"/>
      <c r="Z311" s="151"/>
      <c r="AA311" s="151"/>
      <c r="AB311" s="151"/>
      <c r="AC311" s="151"/>
      <c r="AD311" s="151"/>
      <c r="AE311" s="151"/>
      <c r="AF311" s="151"/>
      <c r="AG311" s="151" t="s">
        <v>269</v>
      </c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outlineLevel="1" x14ac:dyDescent="0.2">
      <c r="A312" s="158"/>
      <c r="B312" s="159"/>
      <c r="C312" s="256" t="s">
        <v>742</v>
      </c>
      <c r="D312" s="257"/>
      <c r="E312" s="257"/>
      <c r="F312" s="257"/>
      <c r="G312" s="257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51"/>
      <c r="Z312" s="151"/>
      <c r="AA312" s="151"/>
      <c r="AB312" s="151"/>
      <c r="AC312" s="151"/>
      <c r="AD312" s="151"/>
      <c r="AE312" s="151"/>
      <c r="AF312" s="151"/>
      <c r="AG312" s="151" t="s">
        <v>271</v>
      </c>
      <c r="AH312" s="151"/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ht="22.5" outlineLevel="1" x14ac:dyDescent="0.2">
      <c r="A313" s="170">
        <v>193</v>
      </c>
      <c r="B313" s="171" t="s">
        <v>743</v>
      </c>
      <c r="C313" s="187" t="s">
        <v>744</v>
      </c>
      <c r="D313" s="172" t="s">
        <v>322</v>
      </c>
      <c r="E313" s="173">
        <v>25.43</v>
      </c>
      <c r="F313" s="174"/>
      <c r="G313" s="175">
        <f>ROUND(E313*F313,2)</f>
        <v>0</v>
      </c>
      <c r="H313" s="174"/>
      <c r="I313" s="175">
        <f>ROUND(E313*H313,2)</f>
        <v>0</v>
      </c>
      <c r="J313" s="174"/>
      <c r="K313" s="175">
        <f>ROUND(E313*J313,2)</f>
        <v>0</v>
      </c>
      <c r="L313" s="175">
        <v>21</v>
      </c>
      <c r="M313" s="175">
        <f>G313*(1+L313/100)</f>
        <v>0</v>
      </c>
      <c r="N313" s="175">
        <v>1.58E-3</v>
      </c>
      <c r="O313" s="175">
        <f>ROUND(E313*N313,2)</f>
        <v>0.04</v>
      </c>
      <c r="P313" s="175">
        <v>0</v>
      </c>
      <c r="Q313" s="175">
        <f>ROUND(E313*P313,2)</f>
        <v>0</v>
      </c>
      <c r="R313" s="175" t="s">
        <v>741</v>
      </c>
      <c r="S313" s="175" t="s">
        <v>267</v>
      </c>
      <c r="T313" s="176" t="s">
        <v>267</v>
      </c>
      <c r="U313" s="161">
        <v>0.67771000000000003</v>
      </c>
      <c r="V313" s="161">
        <f>ROUND(E313*U313,2)</f>
        <v>17.23</v>
      </c>
      <c r="W313" s="161"/>
      <c r="X313" s="161" t="s">
        <v>268</v>
      </c>
      <c r="Y313" s="151"/>
      <c r="Z313" s="151"/>
      <c r="AA313" s="151"/>
      <c r="AB313" s="151"/>
      <c r="AC313" s="151"/>
      <c r="AD313" s="151"/>
      <c r="AE313" s="151"/>
      <c r="AF313" s="151"/>
      <c r="AG313" s="151" t="s">
        <v>269</v>
      </c>
      <c r="AH313" s="151"/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1" x14ac:dyDescent="0.2">
      <c r="A314" s="158"/>
      <c r="B314" s="159"/>
      <c r="C314" s="256" t="s">
        <v>742</v>
      </c>
      <c r="D314" s="257"/>
      <c r="E314" s="257"/>
      <c r="F314" s="257"/>
      <c r="G314" s="257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61"/>
      <c r="Y314" s="151"/>
      <c r="Z314" s="151"/>
      <c r="AA314" s="151"/>
      <c r="AB314" s="151"/>
      <c r="AC314" s="151"/>
      <c r="AD314" s="151"/>
      <c r="AE314" s="151"/>
      <c r="AF314" s="151"/>
      <c r="AG314" s="151" t="s">
        <v>271</v>
      </c>
      <c r="AH314" s="151"/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ht="22.5" outlineLevel="1" x14ac:dyDescent="0.2">
      <c r="A315" s="177">
        <v>194</v>
      </c>
      <c r="B315" s="178" t="s">
        <v>745</v>
      </c>
      <c r="C315" s="186" t="s">
        <v>746</v>
      </c>
      <c r="D315" s="179" t="s">
        <v>322</v>
      </c>
      <c r="E315" s="180">
        <v>66.599999999999994</v>
      </c>
      <c r="F315" s="181"/>
      <c r="G315" s="182">
        <f>ROUND(E315*F315,2)</f>
        <v>0</v>
      </c>
      <c r="H315" s="181"/>
      <c r="I315" s="182">
        <f>ROUND(E315*H315,2)</f>
        <v>0</v>
      </c>
      <c r="J315" s="181"/>
      <c r="K315" s="182">
        <f>ROUND(E315*J315,2)</f>
        <v>0</v>
      </c>
      <c r="L315" s="182">
        <v>21</v>
      </c>
      <c r="M315" s="182">
        <f>G315*(1+L315/100)</f>
        <v>0</v>
      </c>
      <c r="N315" s="182">
        <v>3.4499999999999999E-3</v>
      </c>
      <c r="O315" s="182">
        <f>ROUND(E315*N315,2)</f>
        <v>0.23</v>
      </c>
      <c r="P315" s="182">
        <v>0</v>
      </c>
      <c r="Q315" s="182">
        <f>ROUND(E315*P315,2)</f>
        <v>0</v>
      </c>
      <c r="R315" s="182" t="s">
        <v>741</v>
      </c>
      <c r="S315" s="182" t="s">
        <v>267</v>
      </c>
      <c r="T315" s="183" t="s">
        <v>267</v>
      </c>
      <c r="U315" s="161">
        <v>0.35599999999999998</v>
      </c>
      <c r="V315" s="161">
        <f>ROUND(E315*U315,2)</f>
        <v>23.71</v>
      </c>
      <c r="W315" s="161"/>
      <c r="X315" s="161" t="s">
        <v>268</v>
      </c>
      <c r="Y315" s="151"/>
      <c r="Z315" s="151"/>
      <c r="AA315" s="151"/>
      <c r="AB315" s="151"/>
      <c r="AC315" s="151"/>
      <c r="AD315" s="151"/>
      <c r="AE315" s="151"/>
      <c r="AF315" s="151"/>
      <c r="AG315" s="151" t="s">
        <v>269</v>
      </c>
      <c r="AH315" s="151"/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ht="22.5" outlineLevel="1" x14ac:dyDescent="0.2">
      <c r="A316" s="170">
        <v>195</v>
      </c>
      <c r="B316" s="171" t="s">
        <v>747</v>
      </c>
      <c r="C316" s="187" t="s">
        <v>748</v>
      </c>
      <c r="D316" s="172" t="s">
        <v>322</v>
      </c>
      <c r="E316" s="173">
        <v>127.2</v>
      </c>
      <c r="F316" s="174"/>
      <c r="G316" s="175">
        <f>ROUND(E316*F316,2)</f>
        <v>0</v>
      </c>
      <c r="H316" s="174"/>
      <c r="I316" s="175">
        <f>ROUND(E316*H316,2)</f>
        <v>0</v>
      </c>
      <c r="J316" s="174"/>
      <c r="K316" s="175">
        <f>ROUND(E316*J316,2)</f>
        <v>0</v>
      </c>
      <c r="L316" s="175">
        <v>21</v>
      </c>
      <c r="M316" s="175">
        <f>G316*(1+L316/100)</f>
        <v>0</v>
      </c>
      <c r="N316" s="175">
        <v>2.2499999999999998E-3</v>
      </c>
      <c r="O316" s="175">
        <f>ROUND(E316*N316,2)</f>
        <v>0.28999999999999998</v>
      </c>
      <c r="P316" s="175">
        <v>0</v>
      </c>
      <c r="Q316" s="175">
        <f>ROUND(E316*P316,2)</f>
        <v>0</v>
      </c>
      <c r="R316" s="175" t="s">
        <v>741</v>
      </c>
      <c r="S316" s="175" t="s">
        <v>267</v>
      </c>
      <c r="T316" s="176" t="s">
        <v>267</v>
      </c>
      <c r="U316" s="161">
        <v>0.36399999999999999</v>
      </c>
      <c r="V316" s="161">
        <f>ROUND(E316*U316,2)</f>
        <v>46.3</v>
      </c>
      <c r="W316" s="161"/>
      <c r="X316" s="161" t="s">
        <v>268</v>
      </c>
      <c r="Y316" s="151"/>
      <c r="Z316" s="151"/>
      <c r="AA316" s="151"/>
      <c r="AB316" s="151"/>
      <c r="AC316" s="151"/>
      <c r="AD316" s="151"/>
      <c r="AE316" s="151"/>
      <c r="AF316" s="151"/>
      <c r="AG316" s="151" t="s">
        <v>269</v>
      </c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1" x14ac:dyDescent="0.2">
      <c r="A317" s="158"/>
      <c r="B317" s="159"/>
      <c r="C317" s="256" t="s">
        <v>749</v>
      </c>
      <c r="D317" s="257"/>
      <c r="E317" s="257"/>
      <c r="F317" s="257"/>
      <c r="G317" s="257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51"/>
      <c r="Z317" s="151"/>
      <c r="AA317" s="151"/>
      <c r="AB317" s="151"/>
      <c r="AC317" s="151"/>
      <c r="AD317" s="151"/>
      <c r="AE317" s="151"/>
      <c r="AF317" s="151"/>
      <c r="AG317" s="151" t="s">
        <v>271</v>
      </c>
      <c r="AH317" s="151"/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ht="33.75" outlineLevel="1" x14ac:dyDescent="0.2">
      <c r="A318" s="177">
        <v>196</v>
      </c>
      <c r="B318" s="178" t="s">
        <v>750</v>
      </c>
      <c r="C318" s="186" t="s">
        <v>751</v>
      </c>
      <c r="D318" s="179" t="s">
        <v>326</v>
      </c>
      <c r="E318" s="180">
        <v>13</v>
      </c>
      <c r="F318" s="181"/>
      <c r="G318" s="182">
        <f>ROUND(E318*F318,2)</f>
        <v>0</v>
      </c>
      <c r="H318" s="181"/>
      <c r="I318" s="182">
        <f>ROUND(E318*H318,2)</f>
        <v>0</v>
      </c>
      <c r="J318" s="181"/>
      <c r="K318" s="182">
        <f>ROUND(E318*J318,2)</f>
        <v>0</v>
      </c>
      <c r="L318" s="182">
        <v>21</v>
      </c>
      <c r="M318" s="182">
        <f>G318*(1+L318/100)</f>
        <v>0</v>
      </c>
      <c r="N318" s="182">
        <v>4.0000000000000002E-4</v>
      </c>
      <c r="O318" s="182">
        <f>ROUND(E318*N318,2)</f>
        <v>0.01</v>
      </c>
      <c r="P318" s="182">
        <v>0</v>
      </c>
      <c r="Q318" s="182">
        <f>ROUND(E318*P318,2)</f>
        <v>0</v>
      </c>
      <c r="R318" s="182" t="s">
        <v>741</v>
      </c>
      <c r="S318" s="182" t="s">
        <v>267</v>
      </c>
      <c r="T318" s="183" t="s">
        <v>267</v>
      </c>
      <c r="U318" s="161">
        <v>0.45</v>
      </c>
      <c r="V318" s="161">
        <f>ROUND(E318*U318,2)</f>
        <v>5.85</v>
      </c>
      <c r="W318" s="161"/>
      <c r="X318" s="161" t="s">
        <v>268</v>
      </c>
      <c r="Y318" s="151"/>
      <c r="Z318" s="151"/>
      <c r="AA318" s="151"/>
      <c r="AB318" s="151"/>
      <c r="AC318" s="151"/>
      <c r="AD318" s="151"/>
      <c r="AE318" s="151"/>
      <c r="AF318" s="151"/>
      <c r="AG318" s="151" t="s">
        <v>269</v>
      </c>
      <c r="AH318" s="151"/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ht="22.5" outlineLevel="1" x14ac:dyDescent="0.2">
      <c r="A319" s="170">
        <v>197</v>
      </c>
      <c r="B319" s="171" t="s">
        <v>752</v>
      </c>
      <c r="C319" s="187" t="s">
        <v>753</v>
      </c>
      <c r="D319" s="172" t="s">
        <v>322</v>
      </c>
      <c r="E319" s="173">
        <v>9.1999999999999993</v>
      </c>
      <c r="F319" s="174"/>
      <c r="G319" s="175">
        <f>ROUND(E319*F319,2)</f>
        <v>0</v>
      </c>
      <c r="H319" s="174"/>
      <c r="I319" s="175">
        <f>ROUND(E319*H319,2)</f>
        <v>0</v>
      </c>
      <c r="J319" s="174"/>
      <c r="K319" s="175">
        <f>ROUND(E319*J319,2)</f>
        <v>0</v>
      </c>
      <c r="L319" s="175">
        <v>21</v>
      </c>
      <c r="M319" s="175">
        <f>G319*(1+L319/100)</f>
        <v>0</v>
      </c>
      <c r="N319" s="175">
        <v>2.6900000000000001E-3</v>
      </c>
      <c r="O319" s="175">
        <f>ROUND(E319*N319,2)</f>
        <v>0.02</v>
      </c>
      <c r="P319" s="175">
        <v>0</v>
      </c>
      <c r="Q319" s="175">
        <f>ROUND(E319*P319,2)</f>
        <v>0</v>
      </c>
      <c r="R319" s="175" t="s">
        <v>741</v>
      </c>
      <c r="S319" s="175" t="s">
        <v>267</v>
      </c>
      <c r="T319" s="176" t="s">
        <v>267</v>
      </c>
      <c r="U319" s="161">
        <v>0.96201999999999999</v>
      </c>
      <c r="V319" s="161">
        <f>ROUND(E319*U319,2)</f>
        <v>8.85</v>
      </c>
      <c r="W319" s="161"/>
      <c r="X319" s="161" t="s">
        <v>268</v>
      </c>
      <c r="Y319" s="151"/>
      <c r="Z319" s="151"/>
      <c r="AA319" s="151"/>
      <c r="AB319" s="151"/>
      <c r="AC319" s="151"/>
      <c r="AD319" s="151"/>
      <c r="AE319" s="151"/>
      <c r="AF319" s="151"/>
      <c r="AG319" s="151" t="s">
        <v>269</v>
      </c>
      <c r="AH319" s="151"/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outlineLevel="1" x14ac:dyDescent="0.2">
      <c r="A320" s="158"/>
      <c r="B320" s="159"/>
      <c r="C320" s="256" t="s">
        <v>754</v>
      </c>
      <c r="D320" s="257"/>
      <c r="E320" s="257"/>
      <c r="F320" s="257"/>
      <c r="G320" s="257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61"/>
      <c r="Y320" s="151"/>
      <c r="Z320" s="151"/>
      <c r="AA320" s="151"/>
      <c r="AB320" s="151"/>
      <c r="AC320" s="151"/>
      <c r="AD320" s="151"/>
      <c r="AE320" s="151"/>
      <c r="AF320" s="151"/>
      <c r="AG320" s="151" t="s">
        <v>271</v>
      </c>
      <c r="AH320" s="151"/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60" outlineLevel="1" x14ac:dyDescent="0.2">
      <c r="A321" s="177">
        <v>198</v>
      </c>
      <c r="B321" s="178" t="s">
        <v>755</v>
      </c>
      <c r="C321" s="186" t="s">
        <v>756</v>
      </c>
      <c r="D321" s="179" t="s">
        <v>322</v>
      </c>
      <c r="E321" s="180">
        <v>157.6</v>
      </c>
      <c r="F321" s="181"/>
      <c r="G321" s="182">
        <f t="shared" ref="G321:G326" si="56">ROUND(E321*F321,2)</f>
        <v>0</v>
      </c>
      <c r="H321" s="181"/>
      <c r="I321" s="182">
        <f t="shared" ref="I321:I326" si="57">ROUND(E321*H321,2)</f>
        <v>0</v>
      </c>
      <c r="J321" s="181"/>
      <c r="K321" s="182">
        <f t="shared" ref="K321:K326" si="58">ROUND(E321*J321,2)</f>
        <v>0</v>
      </c>
      <c r="L321" s="182">
        <v>21</v>
      </c>
      <c r="M321" s="182">
        <f t="shared" ref="M321:M326" si="59">G321*(1+L321/100)</f>
        <v>0</v>
      </c>
      <c r="N321" s="182">
        <v>1.0499999999999999E-3</v>
      </c>
      <c r="O321" s="182">
        <f t="shared" ref="O321:O326" si="60">ROUND(E321*N321,2)</f>
        <v>0.17</v>
      </c>
      <c r="P321" s="182">
        <v>0</v>
      </c>
      <c r="Q321" s="182">
        <f t="shared" ref="Q321:Q326" si="61">ROUND(E321*P321,2)</f>
        <v>0</v>
      </c>
      <c r="R321" s="182"/>
      <c r="S321" s="182" t="s">
        <v>238</v>
      </c>
      <c r="T321" s="183" t="s">
        <v>239</v>
      </c>
      <c r="U321" s="161">
        <v>0.64085999999999999</v>
      </c>
      <c r="V321" s="161">
        <f t="shared" ref="V321:V326" si="62">ROUND(E321*U321,2)</f>
        <v>101</v>
      </c>
      <c r="W321" s="161"/>
      <c r="X321" s="161" t="s">
        <v>268</v>
      </c>
      <c r="Y321" s="151"/>
      <c r="Z321" s="151"/>
      <c r="AA321" s="151"/>
      <c r="AB321" s="151"/>
      <c r="AC321" s="151"/>
      <c r="AD321" s="151"/>
      <c r="AE321" s="151"/>
      <c r="AF321" s="151"/>
      <c r="AG321" s="151" t="s">
        <v>269</v>
      </c>
      <c r="AH321" s="151"/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outlineLevel="1" x14ac:dyDescent="0.2">
      <c r="A322" s="177">
        <v>199</v>
      </c>
      <c r="B322" s="178" t="s">
        <v>757</v>
      </c>
      <c r="C322" s="186" t="s">
        <v>758</v>
      </c>
      <c r="D322" s="179" t="s">
        <v>322</v>
      </c>
      <c r="E322" s="180">
        <v>284.8</v>
      </c>
      <c r="F322" s="181"/>
      <c r="G322" s="182">
        <f t="shared" si="56"/>
        <v>0</v>
      </c>
      <c r="H322" s="181"/>
      <c r="I322" s="182">
        <f t="shared" si="57"/>
        <v>0</v>
      </c>
      <c r="J322" s="181"/>
      <c r="K322" s="182">
        <f t="shared" si="58"/>
        <v>0</v>
      </c>
      <c r="L322" s="182">
        <v>21</v>
      </c>
      <c r="M322" s="182">
        <f t="shared" si="59"/>
        <v>0</v>
      </c>
      <c r="N322" s="182">
        <v>0</v>
      </c>
      <c r="O322" s="182">
        <f t="shared" si="60"/>
        <v>0</v>
      </c>
      <c r="P322" s="182">
        <v>0</v>
      </c>
      <c r="Q322" s="182">
        <f t="shared" si="61"/>
        <v>0</v>
      </c>
      <c r="R322" s="182"/>
      <c r="S322" s="182" t="s">
        <v>238</v>
      </c>
      <c r="T322" s="183" t="s">
        <v>239</v>
      </c>
      <c r="U322" s="161">
        <v>0</v>
      </c>
      <c r="V322" s="161">
        <f t="shared" si="62"/>
        <v>0</v>
      </c>
      <c r="W322" s="161"/>
      <c r="X322" s="161" t="s">
        <v>268</v>
      </c>
      <c r="Y322" s="151"/>
      <c r="Z322" s="151"/>
      <c r="AA322" s="151"/>
      <c r="AB322" s="151"/>
      <c r="AC322" s="151"/>
      <c r="AD322" s="151"/>
      <c r="AE322" s="151"/>
      <c r="AF322" s="151"/>
      <c r="AG322" s="151" t="s">
        <v>269</v>
      </c>
      <c r="AH322" s="151"/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outlineLevel="1" x14ac:dyDescent="0.2">
      <c r="A323" s="177">
        <v>200</v>
      </c>
      <c r="B323" s="178" t="s">
        <v>759</v>
      </c>
      <c r="C323" s="186" t="s">
        <v>760</v>
      </c>
      <c r="D323" s="179" t="s">
        <v>322</v>
      </c>
      <c r="E323" s="180">
        <v>141.94999999999999</v>
      </c>
      <c r="F323" s="181"/>
      <c r="G323" s="182">
        <f t="shared" si="56"/>
        <v>0</v>
      </c>
      <c r="H323" s="181"/>
      <c r="I323" s="182">
        <f t="shared" si="57"/>
        <v>0</v>
      </c>
      <c r="J323" s="181"/>
      <c r="K323" s="182">
        <f t="shared" si="58"/>
        <v>0</v>
      </c>
      <c r="L323" s="182">
        <v>21</v>
      </c>
      <c r="M323" s="182">
        <f t="shared" si="59"/>
        <v>0</v>
      </c>
      <c r="N323" s="182">
        <v>0</v>
      </c>
      <c r="O323" s="182">
        <f t="shared" si="60"/>
        <v>0</v>
      </c>
      <c r="P323" s="182">
        <v>0</v>
      </c>
      <c r="Q323" s="182">
        <f t="shared" si="61"/>
        <v>0</v>
      </c>
      <c r="R323" s="182"/>
      <c r="S323" s="182" t="s">
        <v>238</v>
      </c>
      <c r="T323" s="183" t="s">
        <v>239</v>
      </c>
      <c r="U323" s="161">
        <v>0.64085999999999999</v>
      </c>
      <c r="V323" s="161">
        <f t="shared" si="62"/>
        <v>90.97</v>
      </c>
      <c r="W323" s="161"/>
      <c r="X323" s="161" t="s">
        <v>268</v>
      </c>
      <c r="Y323" s="151"/>
      <c r="Z323" s="151"/>
      <c r="AA323" s="151"/>
      <c r="AB323" s="151"/>
      <c r="AC323" s="151"/>
      <c r="AD323" s="151"/>
      <c r="AE323" s="151"/>
      <c r="AF323" s="151"/>
      <c r="AG323" s="151" t="s">
        <v>269</v>
      </c>
      <c r="AH323" s="151"/>
      <c r="AI323" s="151"/>
      <c r="AJ323" s="151"/>
      <c r="AK323" s="151"/>
      <c r="AL323" s="151"/>
      <c r="AM323" s="151"/>
      <c r="AN323" s="151"/>
      <c r="AO323" s="151"/>
      <c r="AP323" s="151"/>
      <c r="AQ323" s="151"/>
      <c r="AR323" s="151"/>
      <c r="AS323" s="151"/>
      <c r="AT323" s="151"/>
      <c r="AU323" s="151"/>
      <c r="AV323" s="151"/>
      <c r="AW323" s="151"/>
      <c r="AX323" s="151"/>
      <c r="AY323" s="151"/>
      <c r="AZ323" s="151"/>
      <c r="BA323" s="151"/>
      <c r="BB323" s="151"/>
      <c r="BC323" s="151"/>
      <c r="BD323" s="151"/>
      <c r="BE323" s="151"/>
      <c r="BF323" s="151"/>
      <c r="BG323" s="151"/>
      <c r="BH323" s="151"/>
    </row>
    <row r="324" spans="1:60" outlineLevel="1" x14ac:dyDescent="0.2">
      <c r="A324" s="177">
        <v>201</v>
      </c>
      <c r="B324" s="178" t="s">
        <v>761</v>
      </c>
      <c r="C324" s="186" t="s">
        <v>762</v>
      </c>
      <c r="D324" s="179" t="s">
        <v>322</v>
      </c>
      <c r="E324" s="180">
        <v>93.1</v>
      </c>
      <c r="F324" s="181"/>
      <c r="G324" s="182">
        <f t="shared" si="56"/>
        <v>0</v>
      </c>
      <c r="H324" s="181"/>
      <c r="I324" s="182">
        <f t="shared" si="57"/>
        <v>0</v>
      </c>
      <c r="J324" s="181"/>
      <c r="K324" s="182">
        <f t="shared" si="58"/>
        <v>0</v>
      </c>
      <c r="L324" s="182">
        <v>21</v>
      </c>
      <c r="M324" s="182">
        <f t="shared" si="59"/>
        <v>0</v>
      </c>
      <c r="N324" s="182">
        <v>0</v>
      </c>
      <c r="O324" s="182">
        <f t="shared" si="60"/>
        <v>0</v>
      </c>
      <c r="P324" s="182">
        <v>0</v>
      </c>
      <c r="Q324" s="182">
        <f t="shared" si="61"/>
        <v>0</v>
      </c>
      <c r="R324" s="182"/>
      <c r="S324" s="182" t="s">
        <v>238</v>
      </c>
      <c r="T324" s="183" t="s">
        <v>239</v>
      </c>
      <c r="U324" s="161">
        <v>0</v>
      </c>
      <c r="V324" s="161">
        <f t="shared" si="62"/>
        <v>0</v>
      </c>
      <c r="W324" s="161"/>
      <c r="X324" s="161" t="s">
        <v>268</v>
      </c>
      <c r="Y324" s="151"/>
      <c r="Z324" s="151"/>
      <c r="AA324" s="151"/>
      <c r="AB324" s="151"/>
      <c r="AC324" s="151"/>
      <c r="AD324" s="151"/>
      <c r="AE324" s="151"/>
      <c r="AF324" s="151"/>
      <c r="AG324" s="151" t="s">
        <v>269</v>
      </c>
      <c r="AH324" s="151"/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ht="22.5" outlineLevel="1" x14ac:dyDescent="0.2">
      <c r="A325" s="170">
        <v>202</v>
      </c>
      <c r="B325" s="171" t="s">
        <v>763</v>
      </c>
      <c r="C325" s="187" t="s">
        <v>764</v>
      </c>
      <c r="D325" s="172" t="s">
        <v>290</v>
      </c>
      <c r="E325" s="173">
        <v>245.66933</v>
      </c>
      <c r="F325" s="174"/>
      <c r="G325" s="175">
        <f t="shared" si="56"/>
        <v>0</v>
      </c>
      <c r="H325" s="174"/>
      <c r="I325" s="175">
        <f t="shared" si="57"/>
        <v>0</v>
      </c>
      <c r="J325" s="174"/>
      <c r="K325" s="175">
        <f t="shared" si="58"/>
        <v>0</v>
      </c>
      <c r="L325" s="175">
        <v>21</v>
      </c>
      <c r="M325" s="175">
        <f t="shared" si="59"/>
        <v>0</v>
      </c>
      <c r="N325" s="175">
        <v>4.7999999999999996E-3</v>
      </c>
      <c r="O325" s="175">
        <f t="shared" si="60"/>
        <v>1.18</v>
      </c>
      <c r="P325" s="175">
        <v>0</v>
      </c>
      <c r="Q325" s="175">
        <f t="shared" si="61"/>
        <v>0</v>
      </c>
      <c r="R325" s="175" t="s">
        <v>435</v>
      </c>
      <c r="S325" s="175" t="s">
        <v>267</v>
      </c>
      <c r="T325" s="176" t="s">
        <v>267</v>
      </c>
      <c r="U325" s="161">
        <v>0</v>
      </c>
      <c r="V325" s="161">
        <f t="shared" si="62"/>
        <v>0</v>
      </c>
      <c r="W325" s="161"/>
      <c r="X325" s="161" t="s">
        <v>436</v>
      </c>
      <c r="Y325" s="151"/>
      <c r="Z325" s="151"/>
      <c r="AA325" s="151"/>
      <c r="AB325" s="151"/>
      <c r="AC325" s="151"/>
      <c r="AD325" s="151"/>
      <c r="AE325" s="151"/>
      <c r="AF325" s="151"/>
      <c r="AG325" s="151" t="s">
        <v>437</v>
      </c>
      <c r="AH325" s="151"/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outlineLevel="1" x14ac:dyDescent="0.2">
      <c r="A326" s="158">
        <v>203</v>
      </c>
      <c r="B326" s="159" t="s">
        <v>765</v>
      </c>
      <c r="C326" s="193" t="s">
        <v>766</v>
      </c>
      <c r="D326" s="160" t="s">
        <v>0</v>
      </c>
      <c r="E326" s="192"/>
      <c r="F326" s="162"/>
      <c r="G326" s="161">
        <f t="shared" si="56"/>
        <v>0</v>
      </c>
      <c r="H326" s="162"/>
      <c r="I326" s="161">
        <f t="shared" si="57"/>
        <v>0</v>
      </c>
      <c r="J326" s="162"/>
      <c r="K326" s="161">
        <f t="shared" si="58"/>
        <v>0</v>
      </c>
      <c r="L326" s="161">
        <v>21</v>
      </c>
      <c r="M326" s="161">
        <f t="shared" si="59"/>
        <v>0</v>
      </c>
      <c r="N326" s="161">
        <v>0</v>
      </c>
      <c r="O326" s="161">
        <f t="shared" si="60"/>
        <v>0</v>
      </c>
      <c r="P326" s="161">
        <v>0</v>
      </c>
      <c r="Q326" s="161">
        <f t="shared" si="61"/>
        <v>0</v>
      </c>
      <c r="R326" s="161" t="s">
        <v>741</v>
      </c>
      <c r="S326" s="161" t="s">
        <v>267</v>
      </c>
      <c r="T326" s="161" t="s">
        <v>267</v>
      </c>
      <c r="U326" s="161">
        <v>0</v>
      </c>
      <c r="V326" s="161">
        <f t="shared" si="62"/>
        <v>0</v>
      </c>
      <c r="W326" s="161"/>
      <c r="X326" s="161" t="s">
        <v>618</v>
      </c>
      <c r="Y326" s="151"/>
      <c r="Z326" s="151"/>
      <c r="AA326" s="151"/>
      <c r="AB326" s="151"/>
      <c r="AC326" s="151"/>
      <c r="AD326" s="151"/>
      <c r="AE326" s="151"/>
      <c r="AF326" s="151"/>
      <c r="AG326" s="151" t="s">
        <v>619</v>
      </c>
      <c r="AH326" s="151"/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1"/>
      <c r="BB326" s="151"/>
      <c r="BC326" s="151"/>
      <c r="BD326" s="151"/>
      <c r="BE326" s="151"/>
      <c r="BF326" s="151"/>
      <c r="BG326" s="151"/>
      <c r="BH326" s="151"/>
    </row>
    <row r="327" spans="1:60" outlineLevel="1" x14ac:dyDescent="0.2">
      <c r="A327" s="158"/>
      <c r="B327" s="159"/>
      <c r="C327" s="258" t="s">
        <v>665</v>
      </c>
      <c r="D327" s="259"/>
      <c r="E327" s="259"/>
      <c r="F327" s="259"/>
      <c r="G327" s="259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  <c r="V327" s="161"/>
      <c r="W327" s="161"/>
      <c r="X327" s="161"/>
      <c r="Y327" s="151"/>
      <c r="Z327" s="151"/>
      <c r="AA327" s="151"/>
      <c r="AB327" s="151"/>
      <c r="AC327" s="151"/>
      <c r="AD327" s="151"/>
      <c r="AE327" s="151"/>
      <c r="AF327" s="151"/>
      <c r="AG327" s="151" t="s">
        <v>271</v>
      </c>
      <c r="AH327" s="151"/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x14ac:dyDescent="0.2">
      <c r="A328" s="164" t="s">
        <v>233</v>
      </c>
      <c r="B328" s="165" t="s">
        <v>175</v>
      </c>
      <c r="C328" s="185" t="s">
        <v>176</v>
      </c>
      <c r="D328" s="166"/>
      <c r="E328" s="167"/>
      <c r="F328" s="168"/>
      <c r="G328" s="168">
        <f>SUMIF(AG329:AG332,"&lt;&gt;NOR",G329:G332)</f>
        <v>0</v>
      </c>
      <c r="H328" s="168"/>
      <c r="I328" s="168">
        <f>SUM(I329:I332)</f>
        <v>0</v>
      </c>
      <c r="J328" s="168"/>
      <c r="K328" s="168">
        <f>SUM(K329:K332)</f>
        <v>0</v>
      </c>
      <c r="L328" s="168"/>
      <c r="M328" s="168">
        <f>SUM(M329:M332)</f>
        <v>0</v>
      </c>
      <c r="N328" s="168"/>
      <c r="O328" s="168">
        <f>SUM(O329:O332)</f>
        <v>0.81</v>
      </c>
      <c r="P328" s="168"/>
      <c r="Q328" s="168">
        <f>SUM(Q329:Q332)</f>
        <v>0</v>
      </c>
      <c r="R328" s="168"/>
      <c r="S328" s="168"/>
      <c r="T328" s="169"/>
      <c r="U328" s="163"/>
      <c r="V328" s="163">
        <f>SUM(V329:V332)</f>
        <v>67.28</v>
      </c>
      <c r="W328" s="163"/>
      <c r="X328" s="163"/>
      <c r="AG328" t="s">
        <v>234</v>
      </c>
    </row>
    <row r="329" spans="1:60" outlineLevel="1" x14ac:dyDescent="0.2">
      <c r="A329" s="177">
        <v>204</v>
      </c>
      <c r="B329" s="178" t="s">
        <v>767</v>
      </c>
      <c r="C329" s="186" t="s">
        <v>768</v>
      </c>
      <c r="D329" s="179" t="s">
        <v>290</v>
      </c>
      <c r="E329" s="180">
        <v>240.28375</v>
      </c>
      <c r="F329" s="181"/>
      <c r="G329" s="182">
        <f>ROUND(E329*F329,2)</f>
        <v>0</v>
      </c>
      <c r="H329" s="181"/>
      <c r="I329" s="182">
        <f>ROUND(E329*H329,2)</f>
        <v>0</v>
      </c>
      <c r="J329" s="181"/>
      <c r="K329" s="182">
        <f>ROUND(E329*J329,2)</f>
        <v>0</v>
      </c>
      <c r="L329" s="182">
        <v>21</v>
      </c>
      <c r="M329" s="182">
        <f>G329*(1+L329/100)</f>
        <v>0</v>
      </c>
      <c r="N329" s="182">
        <v>0</v>
      </c>
      <c r="O329" s="182">
        <f>ROUND(E329*N329,2)</f>
        <v>0</v>
      </c>
      <c r="P329" s="182">
        <v>0</v>
      </c>
      <c r="Q329" s="182">
        <f>ROUND(E329*P329,2)</f>
        <v>0</v>
      </c>
      <c r="R329" s="182"/>
      <c r="S329" s="182" t="s">
        <v>238</v>
      </c>
      <c r="T329" s="183" t="s">
        <v>239</v>
      </c>
      <c r="U329" s="161">
        <v>0.28000000000000003</v>
      </c>
      <c r="V329" s="161">
        <f>ROUND(E329*U329,2)</f>
        <v>67.28</v>
      </c>
      <c r="W329" s="161"/>
      <c r="X329" s="161" t="s">
        <v>268</v>
      </c>
      <c r="Y329" s="151"/>
      <c r="Z329" s="151"/>
      <c r="AA329" s="151"/>
      <c r="AB329" s="151"/>
      <c r="AC329" s="151"/>
      <c r="AD329" s="151"/>
      <c r="AE329" s="151"/>
      <c r="AF329" s="151"/>
      <c r="AG329" s="151" t="s">
        <v>269</v>
      </c>
      <c r="AH329" s="151"/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ht="22.5" outlineLevel="1" x14ac:dyDescent="0.2">
      <c r="A330" s="170">
        <v>205</v>
      </c>
      <c r="B330" s="171" t="s">
        <v>769</v>
      </c>
      <c r="C330" s="187" t="s">
        <v>770</v>
      </c>
      <c r="D330" s="172" t="s">
        <v>290</v>
      </c>
      <c r="E330" s="173">
        <v>269.11779999999999</v>
      </c>
      <c r="F330" s="174"/>
      <c r="G330" s="175">
        <f>ROUND(E330*F330,2)</f>
        <v>0</v>
      </c>
      <c r="H330" s="174"/>
      <c r="I330" s="175">
        <f>ROUND(E330*H330,2)</f>
        <v>0</v>
      </c>
      <c r="J330" s="174"/>
      <c r="K330" s="175">
        <f>ROUND(E330*J330,2)</f>
        <v>0</v>
      </c>
      <c r="L330" s="175">
        <v>21</v>
      </c>
      <c r="M330" s="175">
        <f>G330*(1+L330/100)</f>
        <v>0</v>
      </c>
      <c r="N330" s="175">
        <v>3.0000000000000001E-3</v>
      </c>
      <c r="O330" s="175">
        <f>ROUND(E330*N330,2)</f>
        <v>0.81</v>
      </c>
      <c r="P330" s="175">
        <v>0</v>
      </c>
      <c r="Q330" s="175">
        <f>ROUND(E330*P330,2)</f>
        <v>0</v>
      </c>
      <c r="R330" s="175" t="s">
        <v>435</v>
      </c>
      <c r="S330" s="175" t="s">
        <v>771</v>
      </c>
      <c r="T330" s="176" t="s">
        <v>239</v>
      </c>
      <c r="U330" s="161">
        <v>0</v>
      </c>
      <c r="V330" s="161">
        <f>ROUND(E330*U330,2)</f>
        <v>0</v>
      </c>
      <c r="W330" s="161"/>
      <c r="X330" s="161" t="s">
        <v>436</v>
      </c>
      <c r="Y330" s="151"/>
      <c r="Z330" s="151"/>
      <c r="AA330" s="151"/>
      <c r="AB330" s="151"/>
      <c r="AC330" s="151"/>
      <c r="AD330" s="151"/>
      <c r="AE330" s="151"/>
      <c r="AF330" s="151"/>
      <c r="AG330" s="151" t="s">
        <v>437</v>
      </c>
      <c r="AH330" s="151"/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51"/>
      <c r="BB330" s="151"/>
      <c r="BC330" s="151"/>
      <c r="BD330" s="151"/>
      <c r="BE330" s="151"/>
      <c r="BF330" s="151"/>
      <c r="BG330" s="151"/>
      <c r="BH330" s="151"/>
    </row>
    <row r="331" spans="1:60" outlineLevel="1" x14ac:dyDescent="0.2">
      <c r="A331" s="158">
        <v>206</v>
      </c>
      <c r="B331" s="159" t="s">
        <v>772</v>
      </c>
      <c r="C331" s="193" t="s">
        <v>773</v>
      </c>
      <c r="D331" s="160" t="s">
        <v>0</v>
      </c>
      <c r="E331" s="192"/>
      <c r="F331" s="162"/>
      <c r="G331" s="161">
        <f>ROUND(E331*F331,2)</f>
        <v>0</v>
      </c>
      <c r="H331" s="162"/>
      <c r="I331" s="161">
        <f>ROUND(E331*H331,2)</f>
        <v>0</v>
      </c>
      <c r="J331" s="162"/>
      <c r="K331" s="161">
        <f>ROUND(E331*J331,2)</f>
        <v>0</v>
      </c>
      <c r="L331" s="161">
        <v>21</v>
      </c>
      <c r="M331" s="161">
        <f>G331*(1+L331/100)</f>
        <v>0</v>
      </c>
      <c r="N331" s="161">
        <v>0</v>
      </c>
      <c r="O331" s="161">
        <f>ROUND(E331*N331,2)</f>
        <v>0</v>
      </c>
      <c r="P331" s="161">
        <v>0</v>
      </c>
      <c r="Q331" s="161">
        <f>ROUND(E331*P331,2)</f>
        <v>0</v>
      </c>
      <c r="R331" s="161" t="s">
        <v>774</v>
      </c>
      <c r="S331" s="161" t="s">
        <v>267</v>
      </c>
      <c r="T331" s="161" t="s">
        <v>267</v>
      </c>
      <c r="U331" s="161">
        <v>2.5999999999999999E-2</v>
      </c>
      <c r="V331" s="161">
        <f>ROUND(E331*U331,2)</f>
        <v>0</v>
      </c>
      <c r="W331" s="161"/>
      <c r="X331" s="161" t="s">
        <v>618</v>
      </c>
      <c r="Y331" s="151"/>
      <c r="Z331" s="151"/>
      <c r="AA331" s="151"/>
      <c r="AB331" s="151"/>
      <c r="AC331" s="151"/>
      <c r="AD331" s="151"/>
      <c r="AE331" s="151"/>
      <c r="AF331" s="151"/>
      <c r="AG331" s="151" t="s">
        <v>619</v>
      </c>
      <c r="AH331" s="151"/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outlineLevel="1" x14ac:dyDescent="0.2">
      <c r="A332" s="158"/>
      <c r="B332" s="159"/>
      <c r="C332" s="258" t="s">
        <v>665</v>
      </c>
      <c r="D332" s="259"/>
      <c r="E332" s="259"/>
      <c r="F332" s="259"/>
      <c r="G332" s="259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  <c r="V332" s="161"/>
      <c r="W332" s="161"/>
      <c r="X332" s="161"/>
      <c r="Y332" s="151"/>
      <c r="Z332" s="151"/>
      <c r="AA332" s="151"/>
      <c r="AB332" s="151"/>
      <c r="AC332" s="151"/>
      <c r="AD332" s="151"/>
      <c r="AE332" s="151"/>
      <c r="AF332" s="151"/>
      <c r="AG332" s="151" t="s">
        <v>271</v>
      </c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x14ac:dyDescent="0.2">
      <c r="A333" s="164" t="s">
        <v>233</v>
      </c>
      <c r="B333" s="165" t="s">
        <v>177</v>
      </c>
      <c r="C333" s="185" t="s">
        <v>178</v>
      </c>
      <c r="D333" s="166"/>
      <c r="E333" s="167"/>
      <c r="F333" s="168"/>
      <c r="G333" s="168">
        <f>SUMIF(AG334:AG358,"&lt;&gt;NOR",G334:G358)</f>
        <v>0</v>
      </c>
      <c r="H333" s="168"/>
      <c r="I333" s="168">
        <f>SUM(I334:I358)</f>
        <v>0</v>
      </c>
      <c r="J333" s="168"/>
      <c r="K333" s="168">
        <f>SUM(K334:K358)</f>
        <v>0</v>
      </c>
      <c r="L333" s="168"/>
      <c r="M333" s="168">
        <f>SUM(M334:M358)</f>
        <v>0</v>
      </c>
      <c r="N333" s="168"/>
      <c r="O333" s="168">
        <f>SUM(O334:O358)</f>
        <v>0.53</v>
      </c>
      <c r="P333" s="168"/>
      <c r="Q333" s="168">
        <f>SUM(Q334:Q358)</f>
        <v>0</v>
      </c>
      <c r="R333" s="168"/>
      <c r="S333" s="168"/>
      <c r="T333" s="169"/>
      <c r="U333" s="163"/>
      <c r="V333" s="163">
        <f>SUM(V334:V358)</f>
        <v>59.65</v>
      </c>
      <c r="W333" s="163"/>
      <c r="X333" s="163"/>
      <c r="AG333" t="s">
        <v>234</v>
      </c>
    </row>
    <row r="334" spans="1:60" ht="22.5" outlineLevel="1" x14ac:dyDescent="0.2">
      <c r="A334" s="177">
        <v>207</v>
      </c>
      <c r="B334" s="178" t="s">
        <v>775</v>
      </c>
      <c r="C334" s="186" t="s">
        <v>776</v>
      </c>
      <c r="D334" s="179" t="s">
        <v>322</v>
      </c>
      <c r="E334" s="180">
        <v>155.4</v>
      </c>
      <c r="F334" s="181"/>
      <c r="G334" s="182">
        <f t="shared" ref="G334:G357" si="63">ROUND(E334*F334,2)</f>
        <v>0</v>
      </c>
      <c r="H334" s="181"/>
      <c r="I334" s="182">
        <f t="shared" ref="I334:I357" si="64">ROUND(E334*H334,2)</f>
        <v>0</v>
      </c>
      <c r="J334" s="181"/>
      <c r="K334" s="182">
        <f t="shared" ref="K334:K357" si="65">ROUND(E334*J334,2)</f>
        <v>0</v>
      </c>
      <c r="L334" s="182">
        <v>21</v>
      </c>
      <c r="M334" s="182">
        <f t="shared" ref="M334:M357" si="66">G334*(1+L334/100)</f>
        <v>0</v>
      </c>
      <c r="N334" s="182">
        <v>2.7999999999999998E-4</v>
      </c>
      <c r="O334" s="182">
        <f t="shared" ref="O334:O357" si="67">ROUND(E334*N334,2)</f>
        <v>0.04</v>
      </c>
      <c r="P334" s="182">
        <v>0</v>
      </c>
      <c r="Q334" s="182">
        <f t="shared" ref="Q334:Q357" si="68">ROUND(E334*P334,2)</f>
        <v>0</v>
      </c>
      <c r="R334" s="182" t="s">
        <v>777</v>
      </c>
      <c r="S334" s="182" t="s">
        <v>267</v>
      </c>
      <c r="T334" s="183" t="s">
        <v>267</v>
      </c>
      <c r="U334" s="161">
        <v>0.1855</v>
      </c>
      <c r="V334" s="161">
        <f t="shared" ref="V334:V357" si="69">ROUND(E334*U334,2)</f>
        <v>28.83</v>
      </c>
      <c r="W334" s="161"/>
      <c r="X334" s="161" t="s">
        <v>268</v>
      </c>
      <c r="Y334" s="151"/>
      <c r="Z334" s="151"/>
      <c r="AA334" s="151"/>
      <c r="AB334" s="151"/>
      <c r="AC334" s="151"/>
      <c r="AD334" s="151"/>
      <c r="AE334" s="151"/>
      <c r="AF334" s="151"/>
      <c r="AG334" s="151" t="s">
        <v>269</v>
      </c>
      <c r="AH334" s="151"/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outlineLevel="1" x14ac:dyDescent="0.2">
      <c r="A335" s="177">
        <v>208</v>
      </c>
      <c r="B335" s="178" t="s">
        <v>778</v>
      </c>
      <c r="C335" s="186" t="s">
        <v>779</v>
      </c>
      <c r="D335" s="179" t="s">
        <v>326</v>
      </c>
      <c r="E335" s="180">
        <v>3</v>
      </c>
      <c r="F335" s="181"/>
      <c r="G335" s="182">
        <f t="shared" si="63"/>
        <v>0</v>
      </c>
      <c r="H335" s="181"/>
      <c r="I335" s="182">
        <f t="shared" si="64"/>
        <v>0</v>
      </c>
      <c r="J335" s="181"/>
      <c r="K335" s="182">
        <f t="shared" si="65"/>
        <v>0</v>
      </c>
      <c r="L335" s="182">
        <v>21</v>
      </c>
      <c r="M335" s="182">
        <f t="shared" si="66"/>
        <v>0</v>
      </c>
      <c r="N335" s="182">
        <v>8.9999999999999998E-4</v>
      </c>
      <c r="O335" s="182">
        <f t="shared" si="67"/>
        <v>0</v>
      </c>
      <c r="P335" s="182">
        <v>0</v>
      </c>
      <c r="Q335" s="182">
        <f t="shared" si="68"/>
        <v>0</v>
      </c>
      <c r="R335" s="182" t="s">
        <v>777</v>
      </c>
      <c r="S335" s="182" t="s">
        <v>267</v>
      </c>
      <c r="T335" s="183" t="s">
        <v>267</v>
      </c>
      <c r="U335" s="161">
        <v>2.29</v>
      </c>
      <c r="V335" s="161">
        <f t="shared" si="69"/>
        <v>6.87</v>
      </c>
      <c r="W335" s="161"/>
      <c r="X335" s="161" t="s">
        <v>268</v>
      </c>
      <c r="Y335" s="151"/>
      <c r="Z335" s="151"/>
      <c r="AA335" s="151"/>
      <c r="AB335" s="151"/>
      <c r="AC335" s="151"/>
      <c r="AD335" s="151"/>
      <c r="AE335" s="151"/>
      <c r="AF335" s="151"/>
      <c r="AG335" s="151" t="s">
        <v>269</v>
      </c>
      <c r="AH335" s="151"/>
      <c r="AI335" s="151"/>
      <c r="AJ335" s="151"/>
      <c r="AK335" s="151"/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</row>
    <row r="336" spans="1:60" outlineLevel="1" x14ac:dyDescent="0.2">
      <c r="A336" s="177">
        <v>209</v>
      </c>
      <c r="B336" s="178" t="s">
        <v>780</v>
      </c>
      <c r="C336" s="186" t="s">
        <v>781</v>
      </c>
      <c r="D336" s="179" t="s">
        <v>326</v>
      </c>
      <c r="E336" s="180">
        <v>5</v>
      </c>
      <c r="F336" s="181"/>
      <c r="G336" s="182">
        <f t="shared" si="63"/>
        <v>0</v>
      </c>
      <c r="H336" s="181"/>
      <c r="I336" s="182">
        <f t="shared" si="64"/>
        <v>0</v>
      </c>
      <c r="J336" s="181"/>
      <c r="K336" s="182">
        <f t="shared" si="65"/>
        <v>0</v>
      </c>
      <c r="L336" s="182">
        <v>21</v>
      </c>
      <c r="M336" s="182">
        <f t="shared" si="66"/>
        <v>0</v>
      </c>
      <c r="N336" s="182">
        <v>1.1999999999999999E-3</v>
      </c>
      <c r="O336" s="182">
        <f t="shared" si="67"/>
        <v>0.01</v>
      </c>
      <c r="P336" s="182">
        <v>0</v>
      </c>
      <c r="Q336" s="182">
        <f t="shared" si="68"/>
        <v>0</v>
      </c>
      <c r="R336" s="182" t="s">
        <v>777</v>
      </c>
      <c r="S336" s="182" t="s">
        <v>267</v>
      </c>
      <c r="T336" s="183" t="s">
        <v>267</v>
      </c>
      <c r="U336" s="161">
        <v>2.72</v>
      </c>
      <c r="V336" s="161">
        <f t="shared" si="69"/>
        <v>13.6</v>
      </c>
      <c r="W336" s="161"/>
      <c r="X336" s="161" t="s">
        <v>268</v>
      </c>
      <c r="Y336" s="151"/>
      <c r="Z336" s="151"/>
      <c r="AA336" s="151"/>
      <c r="AB336" s="151"/>
      <c r="AC336" s="151"/>
      <c r="AD336" s="151"/>
      <c r="AE336" s="151"/>
      <c r="AF336" s="151"/>
      <c r="AG336" s="151" t="s">
        <v>269</v>
      </c>
      <c r="AH336" s="151"/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ht="22.5" outlineLevel="1" x14ac:dyDescent="0.2">
      <c r="A337" s="177">
        <v>210</v>
      </c>
      <c r="B337" s="178" t="s">
        <v>782</v>
      </c>
      <c r="C337" s="186" t="s">
        <v>783</v>
      </c>
      <c r="D337" s="179" t="s">
        <v>326</v>
      </c>
      <c r="E337" s="180">
        <v>3</v>
      </c>
      <c r="F337" s="181"/>
      <c r="G337" s="182">
        <f t="shared" si="63"/>
        <v>0</v>
      </c>
      <c r="H337" s="181"/>
      <c r="I337" s="182">
        <f t="shared" si="64"/>
        <v>0</v>
      </c>
      <c r="J337" s="181"/>
      <c r="K337" s="182">
        <f t="shared" si="65"/>
        <v>0</v>
      </c>
      <c r="L337" s="182">
        <v>21</v>
      </c>
      <c r="M337" s="182">
        <f t="shared" si="66"/>
        <v>0</v>
      </c>
      <c r="N337" s="182">
        <v>0</v>
      </c>
      <c r="O337" s="182">
        <f t="shared" si="67"/>
        <v>0</v>
      </c>
      <c r="P337" s="182">
        <v>0</v>
      </c>
      <c r="Q337" s="182">
        <f t="shared" si="68"/>
        <v>0</v>
      </c>
      <c r="R337" s="182" t="s">
        <v>777</v>
      </c>
      <c r="S337" s="182" t="s">
        <v>267</v>
      </c>
      <c r="T337" s="183" t="s">
        <v>267</v>
      </c>
      <c r="U337" s="161">
        <v>1.45</v>
      </c>
      <c r="V337" s="161">
        <f t="shared" si="69"/>
        <v>4.3499999999999996</v>
      </c>
      <c r="W337" s="161"/>
      <c r="X337" s="161" t="s">
        <v>268</v>
      </c>
      <c r="Y337" s="151"/>
      <c r="Z337" s="151"/>
      <c r="AA337" s="151"/>
      <c r="AB337" s="151"/>
      <c r="AC337" s="151"/>
      <c r="AD337" s="151"/>
      <c r="AE337" s="151"/>
      <c r="AF337" s="151"/>
      <c r="AG337" s="151" t="s">
        <v>269</v>
      </c>
      <c r="AH337" s="151"/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ht="22.5" outlineLevel="1" x14ac:dyDescent="0.2">
      <c r="A338" s="177">
        <v>211</v>
      </c>
      <c r="B338" s="178" t="s">
        <v>784</v>
      </c>
      <c r="C338" s="186" t="s">
        <v>785</v>
      </c>
      <c r="D338" s="179" t="s">
        <v>326</v>
      </c>
      <c r="E338" s="180">
        <v>4</v>
      </c>
      <c r="F338" s="181"/>
      <c r="G338" s="182">
        <f t="shared" si="63"/>
        <v>0</v>
      </c>
      <c r="H338" s="181"/>
      <c r="I338" s="182">
        <f t="shared" si="64"/>
        <v>0</v>
      </c>
      <c r="J338" s="181"/>
      <c r="K338" s="182">
        <f t="shared" si="65"/>
        <v>0</v>
      </c>
      <c r="L338" s="182">
        <v>21</v>
      </c>
      <c r="M338" s="182">
        <f t="shared" si="66"/>
        <v>0</v>
      </c>
      <c r="N338" s="182">
        <v>0</v>
      </c>
      <c r="O338" s="182">
        <f t="shared" si="67"/>
        <v>0</v>
      </c>
      <c r="P338" s="182">
        <v>0</v>
      </c>
      <c r="Q338" s="182">
        <f t="shared" si="68"/>
        <v>0</v>
      </c>
      <c r="R338" s="182" t="s">
        <v>777</v>
      </c>
      <c r="S338" s="182" t="s">
        <v>267</v>
      </c>
      <c r="T338" s="183" t="s">
        <v>267</v>
      </c>
      <c r="U338" s="161">
        <v>1.5</v>
      </c>
      <c r="V338" s="161">
        <f t="shared" si="69"/>
        <v>6</v>
      </c>
      <c r="W338" s="161"/>
      <c r="X338" s="161" t="s">
        <v>268</v>
      </c>
      <c r="Y338" s="151"/>
      <c r="Z338" s="151"/>
      <c r="AA338" s="151"/>
      <c r="AB338" s="151"/>
      <c r="AC338" s="151"/>
      <c r="AD338" s="151"/>
      <c r="AE338" s="151"/>
      <c r="AF338" s="151"/>
      <c r="AG338" s="151" t="s">
        <v>269</v>
      </c>
      <c r="AH338" s="151"/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1" x14ac:dyDescent="0.2">
      <c r="A339" s="177">
        <v>212</v>
      </c>
      <c r="B339" s="178" t="s">
        <v>786</v>
      </c>
      <c r="C339" s="186" t="s">
        <v>787</v>
      </c>
      <c r="D339" s="179" t="s">
        <v>788</v>
      </c>
      <c r="E339" s="180">
        <v>2</v>
      </c>
      <c r="F339" s="181"/>
      <c r="G339" s="182">
        <f t="shared" si="63"/>
        <v>0</v>
      </c>
      <c r="H339" s="181"/>
      <c r="I339" s="182">
        <f t="shared" si="64"/>
        <v>0</v>
      </c>
      <c r="J339" s="181"/>
      <c r="K339" s="182">
        <f t="shared" si="65"/>
        <v>0</v>
      </c>
      <c r="L339" s="182">
        <v>21</v>
      </c>
      <c r="M339" s="182">
        <f t="shared" si="66"/>
        <v>0</v>
      </c>
      <c r="N339" s="182">
        <v>0</v>
      </c>
      <c r="O339" s="182">
        <f t="shared" si="67"/>
        <v>0</v>
      </c>
      <c r="P339" s="182">
        <v>0</v>
      </c>
      <c r="Q339" s="182">
        <f t="shared" si="68"/>
        <v>0</v>
      </c>
      <c r="R339" s="182"/>
      <c r="S339" s="182" t="s">
        <v>238</v>
      </c>
      <c r="T339" s="183" t="s">
        <v>239</v>
      </c>
      <c r="U339" s="161">
        <v>0</v>
      </c>
      <c r="V339" s="161">
        <f t="shared" si="69"/>
        <v>0</v>
      </c>
      <c r="W339" s="161"/>
      <c r="X339" s="161" t="s">
        <v>268</v>
      </c>
      <c r="Y339" s="151"/>
      <c r="Z339" s="151"/>
      <c r="AA339" s="151"/>
      <c r="AB339" s="151"/>
      <c r="AC339" s="151"/>
      <c r="AD339" s="151"/>
      <c r="AE339" s="151"/>
      <c r="AF339" s="151"/>
      <c r="AG339" s="151" t="s">
        <v>269</v>
      </c>
      <c r="AH339" s="151"/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 x14ac:dyDescent="0.2">
      <c r="A340" s="177">
        <v>213</v>
      </c>
      <c r="B340" s="178" t="s">
        <v>789</v>
      </c>
      <c r="C340" s="186" t="s">
        <v>790</v>
      </c>
      <c r="D340" s="179" t="s">
        <v>788</v>
      </c>
      <c r="E340" s="180">
        <v>1</v>
      </c>
      <c r="F340" s="181"/>
      <c r="G340" s="182">
        <f t="shared" si="63"/>
        <v>0</v>
      </c>
      <c r="H340" s="181"/>
      <c r="I340" s="182">
        <f t="shared" si="64"/>
        <v>0</v>
      </c>
      <c r="J340" s="181"/>
      <c r="K340" s="182">
        <f t="shared" si="65"/>
        <v>0</v>
      </c>
      <c r="L340" s="182">
        <v>21</v>
      </c>
      <c r="M340" s="182">
        <f t="shared" si="66"/>
        <v>0</v>
      </c>
      <c r="N340" s="182">
        <v>0</v>
      </c>
      <c r="O340" s="182">
        <f t="shared" si="67"/>
        <v>0</v>
      </c>
      <c r="P340" s="182">
        <v>0</v>
      </c>
      <c r="Q340" s="182">
        <f t="shared" si="68"/>
        <v>0</v>
      </c>
      <c r="R340" s="182"/>
      <c r="S340" s="182" t="s">
        <v>238</v>
      </c>
      <c r="T340" s="183" t="s">
        <v>239</v>
      </c>
      <c r="U340" s="161">
        <v>0</v>
      </c>
      <c r="V340" s="161">
        <f t="shared" si="69"/>
        <v>0</v>
      </c>
      <c r="W340" s="161"/>
      <c r="X340" s="161" t="s">
        <v>268</v>
      </c>
      <c r="Y340" s="151"/>
      <c r="Z340" s="151"/>
      <c r="AA340" s="151"/>
      <c r="AB340" s="151"/>
      <c r="AC340" s="151"/>
      <c r="AD340" s="151"/>
      <c r="AE340" s="151"/>
      <c r="AF340" s="151"/>
      <c r="AG340" s="151" t="s">
        <v>269</v>
      </c>
      <c r="AH340" s="151"/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1" x14ac:dyDescent="0.2">
      <c r="A341" s="177">
        <v>214</v>
      </c>
      <c r="B341" s="178" t="s">
        <v>791</v>
      </c>
      <c r="C341" s="186" t="s">
        <v>792</v>
      </c>
      <c r="D341" s="179" t="s">
        <v>326</v>
      </c>
      <c r="E341" s="180">
        <v>3</v>
      </c>
      <c r="F341" s="181"/>
      <c r="G341" s="182">
        <f t="shared" si="63"/>
        <v>0</v>
      </c>
      <c r="H341" s="181"/>
      <c r="I341" s="182">
        <f t="shared" si="64"/>
        <v>0</v>
      </c>
      <c r="J341" s="181"/>
      <c r="K341" s="182">
        <f t="shared" si="65"/>
        <v>0</v>
      </c>
      <c r="L341" s="182">
        <v>21</v>
      </c>
      <c r="M341" s="182">
        <f t="shared" si="66"/>
        <v>0</v>
      </c>
      <c r="N341" s="182">
        <v>0</v>
      </c>
      <c r="O341" s="182">
        <f t="shared" si="67"/>
        <v>0</v>
      </c>
      <c r="P341" s="182">
        <v>0</v>
      </c>
      <c r="Q341" s="182">
        <f t="shared" si="68"/>
        <v>0</v>
      </c>
      <c r="R341" s="182"/>
      <c r="S341" s="182" t="s">
        <v>238</v>
      </c>
      <c r="T341" s="183" t="s">
        <v>239</v>
      </c>
      <c r="U341" s="161">
        <v>0</v>
      </c>
      <c r="V341" s="161">
        <f t="shared" si="69"/>
        <v>0</v>
      </c>
      <c r="W341" s="161"/>
      <c r="X341" s="161" t="s">
        <v>268</v>
      </c>
      <c r="Y341" s="151"/>
      <c r="Z341" s="151"/>
      <c r="AA341" s="151"/>
      <c r="AB341" s="151"/>
      <c r="AC341" s="151"/>
      <c r="AD341" s="151"/>
      <c r="AE341" s="151"/>
      <c r="AF341" s="151"/>
      <c r="AG341" s="151" t="s">
        <v>269</v>
      </c>
      <c r="AH341" s="151"/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1" x14ac:dyDescent="0.2">
      <c r="A342" s="177">
        <v>215</v>
      </c>
      <c r="B342" s="178" t="s">
        <v>793</v>
      </c>
      <c r="C342" s="186" t="s">
        <v>794</v>
      </c>
      <c r="D342" s="179" t="s">
        <v>326</v>
      </c>
      <c r="E342" s="180">
        <v>1</v>
      </c>
      <c r="F342" s="181"/>
      <c r="G342" s="182">
        <f t="shared" si="63"/>
        <v>0</v>
      </c>
      <c r="H342" s="181"/>
      <c r="I342" s="182">
        <f t="shared" si="64"/>
        <v>0</v>
      </c>
      <c r="J342" s="181"/>
      <c r="K342" s="182">
        <f t="shared" si="65"/>
        <v>0</v>
      </c>
      <c r="L342" s="182">
        <v>21</v>
      </c>
      <c r="M342" s="182">
        <f t="shared" si="66"/>
        <v>0</v>
      </c>
      <c r="N342" s="182">
        <v>0</v>
      </c>
      <c r="O342" s="182">
        <f t="shared" si="67"/>
        <v>0</v>
      </c>
      <c r="P342" s="182">
        <v>0</v>
      </c>
      <c r="Q342" s="182">
        <f t="shared" si="68"/>
        <v>0</v>
      </c>
      <c r="R342" s="182"/>
      <c r="S342" s="182" t="s">
        <v>238</v>
      </c>
      <c r="T342" s="183" t="s">
        <v>239</v>
      </c>
      <c r="U342" s="161">
        <v>0</v>
      </c>
      <c r="V342" s="161">
        <f t="shared" si="69"/>
        <v>0</v>
      </c>
      <c r="W342" s="161"/>
      <c r="X342" s="161" t="s">
        <v>268</v>
      </c>
      <c r="Y342" s="151"/>
      <c r="Z342" s="151"/>
      <c r="AA342" s="151"/>
      <c r="AB342" s="151"/>
      <c r="AC342" s="151"/>
      <c r="AD342" s="151"/>
      <c r="AE342" s="151"/>
      <c r="AF342" s="151"/>
      <c r="AG342" s="151" t="s">
        <v>269</v>
      </c>
      <c r="AH342" s="151"/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ht="22.5" outlineLevel="1" x14ac:dyDescent="0.2">
      <c r="A343" s="177">
        <v>216</v>
      </c>
      <c r="B343" s="178" t="s">
        <v>795</v>
      </c>
      <c r="C343" s="186" t="s">
        <v>796</v>
      </c>
      <c r="D343" s="179" t="s">
        <v>326</v>
      </c>
      <c r="E343" s="180">
        <v>7</v>
      </c>
      <c r="F343" s="181"/>
      <c r="G343" s="182">
        <f t="shared" si="63"/>
        <v>0</v>
      </c>
      <c r="H343" s="181"/>
      <c r="I343" s="182">
        <f t="shared" si="64"/>
        <v>0</v>
      </c>
      <c r="J343" s="181"/>
      <c r="K343" s="182">
        <f t="shared" si="65"/>
        <v>0</v>
      </c>
      <c r="L343" s="182">
        <v>21</v>
      </c>
      <c r="M343" s="182">
        <f t="shared" si="66"/>
        <v>0</v>
      </c>
      <c r="N343" s="182">
        <v>8.0000000000000004E-4</v>
      </c>
      <c r="O343" s="182">
        <f t="shared" si="67"/>
        <v>0.01</v>
      </c>
      <c r="P343" s="182">
        <v>0</v>
      </c>
      <c r="Q343" s="182">
        <f t="shared" si="68"/>
        <v>0</v>
      </c>
      <c r="R343" s="182" t="s">
        <v>435</v>
      </c>
      <c r="S343" s="182" t="s">
        <v>267</v>
      </c>
      <c r="T343" s="183" t="s">
        <v>267</v>
      </c>
      <c r="U343" s="161">
        <v>0</v>
      </c>
      <c r="V343" s="161">
        <f t="shared" si="69"/>
        <v>0</v>
      </c>
      <c r="W343" s="161"/>
      <c r="X343" s="161" t="s">
        <v>436</v>
      </c>
      <c r="Y343" s="151"/>
      <c r="Z343" s="151"/>
      <c r="AA343" s="151"/>
      <c r="AB343" s="151"/>
      <c r="AC343" s="151"/>
      <c r="AD343" s="151"/>
      <c r="AE343" s="151"/>
      <c r="AF343" s="151"/>
      <c r="AG343" s="151" t="s">
        <v>437</v>
      </c>
      <c r="AH343" s="151"/>
      <c r="AI343" s="151"/>
      <c r="AJ343" s="151"/>
      <c r="AK343" s="151"/>
      <c r="AL343" s="151"/>
      <c r="AM343" s="151"/>
      <c r="AN343" s="151"/>
      <c r="AO343" s="151"/>
      <c r="AP343" s="151"/>
      <c r="AQ343" s="151"/>
      <c r="AR343" s="151"/>
      <c r="AS343" s="151"/>
      <c r="AT343" s="151"/>
      <c r="AU343" s="151"/>
      <c r="AV343" s="151"/>
      <c r="AW343" s="151"/>
      <c r="AX343" s="151"/>
      <c r="AY343" s="151"/>
      <c r="AZ343" s="151"/>
      <c r="BA343" s="151"/>
      <c r="BB343" s="151"/>
      <c r="BC343" s="151"/>
      <c r="BD343" s="151"/>
      <c r="BE343" s="151"/>
      <c r="BF343" s="151"/>
      <c r="BG343" s="151"/>
      <c r="BH343" s="151"/>
    </row>
    <row r="344" spans="1:60" ht="22.5" outlineLevel="1" x14ac:dyDescent="0.2">
      <c r="A344" s="177">
        <v>217</v>
      </c>
      <c r="B344" s="178" t="s">
        <v>797</v>
      </c>
      <c r="C344" s="186" t="s">
        <v>798</v>
      </c>
      <c r="D344" s="179" t="s">
        <v>265</v>
      </c>
      <c r="E344" s="180">
        <v>0.78322000000000003</v>
      </c>
      <c r="F344" s="181"/>
      <c r="G344" s="182">
        <f t="shared" si="63"/>
        <v>0</v>
      </c>
      <c r="H344" s="181"/>
      <c r="I344" s="182">
        <f t="shared" si="64"/>
        <v>0</v>
      </c>
      <c r="J344" s="181"/>
      <c r="K344" s="182">
        <f t="shared" si="65"/>
        <v>0</v>
      </c>
      <c r="L344" s="182">
        <v>21</v>
      </c>
      <c r="M344" s="182">
        <f t="shared" si="66"/>
        <v>0</v>
      </c>
      <c r="N344" s="182">
        <v>0.5</v>
      </c>
      <c r="O344" s="182">
        <f t="shared" si="67"/>
        <v>0.39</v>
      </c>
      <c r="P344" s="182">
        <v>0</v>
      </c>
      <c r="Q344" s="182">
        <f t="shared" si="68"/>
        <v>0</v>
      </c>
      <c r="R344" s="182" t="s">
        <v>435</v>
      </c>
      <c r="S344" s="182" t="s">
        <v>267</v>
      </c>
      <c r="T344" s="183" t="s">
        <v>267</v>
      </c>
      <c r="U344" s="161">
        <v>0</v>
      </c>
      <c r="V344" s="161">
        <f t="shared" si="69"/>
        <v>0</v>
      </c>
      <c r="W344" s="161"/>
      <c r="X344" s="161" t="s">
        <v>436</v>
      </c>
      <c r="Y344" s="151"/>
      <c r="Z344" s="151"/>
      <c r="AA344" s="151"/>
      <c r="AB344" s="151"/>
      <c r="AC344" s="151"/>
      <c r="AD344" s="151"/>
      <c r="AE344" s="151"/>
      <c r="AF344" s="151"/>
      <c r="AG344" s="151" t="s">
        <v>437</v>
      </c>
      <c r="AH344" s="151"/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outlineLevel="1" x14ac:dyDescent="0.2">
      <c r="A345" s="177">
        <v>218</v>
      </c>
      <c r="B345" s="178" t="s">
        <v>799</v>
      </c>
      <c r="C345" s="186" t="s">
        <v>800</v>
      </c>
      <c r="D345" s="179" t="s">
        <v>788</v>
      </c>
      <c r="E345" s="180">
        <v>1</v>
      </c>
      <c r="F345" s="181"/>
      <c r="G345" s="182">
        <f t="shared" si="63"/>
        <v>0</v>
      </c>
      <c r="H345" s="181"/>
      <c r="I345" s="182">
        <f t="shared" si="64"/>
        <v>0</v>
      </c>
      <c r="J345" s="181"/>
      <c r="K345" s="182">
        <f t="shared" si="65"/>
        <v>0</v>
      </c>
      <c r="L345" s="182">
        <v>21</v>
      </c>
      <c r="M345" s="182">
        <f t="shared" si="66"/>
        <v>0</v>
      </c>
      <c r="N345" s="182">
        <v>0</v>
      </c>
      <c r="O345" s="182">
        <f t="shared" si="67"/>
        <v>0</v>
      </c>
      <c r="P345" s="182">
        <v>0</v>
      </c>
      <c r="Q345" s="182">
        <f t="shared" si="68"/>
        <v>0</v>
      </c>
      <c r="R345" s="182"/>
      <c r="S345" s="182" t="s">
        <v>238</v>
      </c>
      <c r="T345" s="183" t="s">
        <v>239</v>
      </c>
      <c r="U345" s="161">
        <v>0</v>
      </c>
      <c r="V345" s="161">
        <f t="shared" si="69"/>
        <v>0</v>
      </c>
      <c r="W345" s="161"/>
      <c r="X345" s="161" t="s">
        <v>436</v>
      </c>
      <c r="Y345" s="151"/>
      <c r="Z345" s="151"/>
      <c r="AA345" s="151"/>
      <c r="AB345" s="151"/>
      <c r="AC345" s="151"/>
      <c r="AD345" s="151"/>
      <c r="AE345" s="151"/>
      <c r="AF345" s="151"/>
      <c r="AG345" s="151" t="s">
        <v>437</v>
      </c>
      <c r="AH345" s="151"/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51"/>
      <c r="BB345" s="151"/>
      <c r="BC345" s="151"/>
      <c r="BD345" s="151"/>
      <c r="BE345" s="151"/>
      <c r="BF345" s="151"/>
      <c r="BG345" s="151"/>
      <c r="BH345" s="151"/>
    </row>
    <row r="346" spans="1:60" outlineLevel="1" x14ac:dyDescent="0.2">
      <c r="A346" s="177">
        <v>219</v>
      </c>
      <c r="B346" s="178" t="s">
        <v>801</v>
      </c>
      <c r="C346" s="186" t="s">
        <v>802</v>
      </c>
      <c r="D346" s="179" t="s">
        <v>788</v>
      </c>
      <c r="E346" s="180">
        <v>1</v>
      </c>
      <c r="F346" s="181"/>
      <c r="G346" s="182">
        <f t="shared" si="63"/>
        <v>0</v>
      </c>
      <c r="H346" s="181"/>
      <c r="I346" s="182">
        <f t="shared" si="64"/>
        <v>0</v>
      </c>
      <c r="J346" s="181"/>
      <c r="K346" s="182">
        <f t="shared" si="65"/>
        <v>0</v>
      </c>
      <c r="L346" s="182">
        <v>21</v>
      </c>
      <c r="M346" s="182">
        <f t="shared" si="66"/>
        <v>0</v>
      </c>
      <c r="N346" s="182">
        <v>0</v>
      </c>
      <c r="O346" s="182">
        <f t="shared" si="67"/>
        <v>0</v>
      </c>
      <c r="P346" s="182">
        <v>0</v>
      </c>
      <c r="Q346" s="182">
        <f t="shared" si="68"/>
        <v>0</v>
      </c>
      <c r="R346" s="182"/>
      <c r="S346" s="182" t="s">
        <v>238</v>
      </c>
      <c r="T346" s="183" t="s">
        <v>239</v>
      </c>
      <c r="U346" s="161">
        <v>0</v>
      </c>
      <c r="V346" s="161">
        <f t="shared" si="69"/>
        <v>0</v>
      </c>
      <c r="W346" s="161"/>
      <c r="X346" s="161" t="s">
        <v>436</v>
      </c>
      <c r="Y346" s="151"/>
      <c r="Z346" s="151"/>
      <c r="AA346" s="151"/>
      <c r="AB346" s="151"/>
      <c r="AC346" s="151"/>
      <c r="AD346" s="151"/>
      <c r="AE346" s="151"/>
      <c r="AF346" s="151"/>
      <c r="AG346" s="151" t="s">
        <v>437</v>
      </c>
      <c r="AH346" s="151"/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outlineLevel="1" x14ac:dyDescent="0.2">
      <c r="A347" s="177">
        <v>220</v>
      </c>
      <c r="B347" s="178" t="s">
        <v>803</v>
      </c>
      <c r="C347" s="186" t="s">
        <v>804</v>
      </c>
      <c r="D347" s="179" t="s">
        <v>788</v>
      </c>
      <c r="E347" s="180">
        <v>4</v>
      </c>
      <c r="F347" s="181"/>
      <c r="G347" s="182">
        <f t="shared" si="63"/>
        <v>0</v>
      </c>
      <c r="H347" s="181"/>
      <c r="I347" s="182">
        <f t="shared" si="64"/>
        <v>0</v>
      </c>
      <c r="J347" s="181"/>
      <c r="K347" s="182">
        <f t="shared" si="65"/>
        <v>0</v>
      </c>
      <c r="L347" s="182">
        <v>21</v>
      </c>
      <c r="M347" s="182">
        <f t="shared" si="66"/>
        <v>0</v>
      </c>
      <c r="N347" s="182">
        <v>0</v>
      </c>
      <c r="O347" s="182">
        <f t="shared" si="67"/>
        <v>0</v>
      </c>
      <c r="P347" s="182">
        <v>0</v>
      </c>
      <c r="Q347" s="182">
        <f t="shared" si="68"/>
        <v>0</v>
      </c>
      <c r="R347" s="182"/>
      <c r="S347" s="182" t="s">
        <v>238</v>
      </c>
      <c r="T347" s="183" t="s">
        <v>239</v>
      </c>
      <c r="U347" s="161">
        <v>0</v>
      </c>
      <c r="V347" s="161">
        <f t="shared" si="69"/>
        <v>0</v>
      </c>
      <c r="W347" s="161"/>
      <c r="X347" s="161" t="s">
        <v>436</v>
      </c>
      <c r="Y347" s="151"/>
      <c r="Z347" s="151"/>
      <c r="AA347" s="151"/>
      <c r="AB347" s="151"/>
      <c r="AC347" s="151"/>
      <c r="AD347" s="151"/>
      <c r="AE347" s="151"/>
      <c r="AF347" s="151"/>
      <c r="AG347" s="151" t="s">
        <v>437</v>
      </c>
      <c r="AH347" s="151"/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1" x14ac:dyDescent="0.2">
      <c r="A348" s="177">
        <v>221</v>
      </c>
      <c r="B348" s="178" t="s">
        <v>805</v>
      </c>
      <c r="C348" s="186" t="s">
        <v>806</v>
      </c>
      <c r="D348" s="179" t="s">
        <v>788</v>
      </c>
      <c r="E348" s="180">
        <v>1</v>
      </c>
      <c r="F348" s="181"/>
      <c r="G348" s="182">
        <f t="shared" si="63"/>
        <v>0</v>
      </c>
      <c r="H348" s="181"/>
      <c r="I348" s="182">
        <f t="shared" si="64"/>
        <v>0</v>
      </c>
      <c r="J348" s="181"/>
      <c r="K348" s="182">
        <f t="shared" si="65"/>
        <v>0</v>
      </c>
      <c r="L348" s="182">
        <v>21</v>
      </c>
      <c r="M348" s="182">
        <f t="shared" si="66"/>
        <v>0</v>
      </c>
      <c r="N348" s="182">
        <v>0</v>
      </c>
      <c r="O348" s="182">
        <f t="shared" si="67"/>
        <v>0</v>
      </c>
      <c r="P348" s="182">
        <v>0</v>
      </c>
      <c r="Q348" s="182">
        <f t="shared" si="68"/>
        <v>0</v>
      </c>
      <c r="R348" s="182"/>
      <c r="S348" s="182" t="s">
        <v>238</v>
      </c>
      <c r="T348" s="183" t="s">
        <v>239</v>
      </c>
      <c r="U348" s="161">
        <v>0</v>
      </c>
      <c r="V348" s="161">
        <f t="shared" si="69"/>
        <v>0</v>
      </c>
      <c r="W348" s="161"/>
      <c r="X348" s="161" t="s">
        <v>436</v>
      </c>
      <c r="Y348" s="151"/>
      <c r="Z348" s="151"/>
      <c r="AA348" s="151"/>
      <c r="AB348" s="151"/>
      <c r="AC348" s="151"/>
      <c r="AD348" s="151"/>
      <c r="AE348" s="151"/>
      <c r="AF348" s="151"/>
      <c r="AG348" s="151" t="s">
        <v>437</v>
      </c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outlineLevel="1" x14ac:dyDescent="0.2">
      <c r="A349" s="177">
        <v>222</v>
      </c>
      <c r="B349" s="178" t="s">
        <v>807</v>
      </c>
      <c r="C349" s="186" t="s">
        <v>808</v>
      </c>
      <c r="D349" s="179" t="s">
        <v>788</v>
      </c>
      <c r="E349" s="180">
        <v>1</v>
      </c>
      <c r="F349" s="181"/>
      <c r="G349" s="182">
        <f t="shared" si="63"/>
        <v>0</v>
      </c>
      <c r="H349" s="181"/>
      <c r="I349" s="182">
        <f t="shared" si="64"/>
        <v>0</v>
      </c>
      <c r="J349" s="181"/>
      <c r="K349" s="182">
        <f t="shared" si="65"/>
        <v>0</v>
      </c>
      <c r="L349" s="182">
        <v>21</v>
      </c>
      <c r="M349" s="182">
        <f t="shared" si="66"/>
        <v>0</v>
      </c>
      <c r="N349" s="182">
        <v>0</v>
      </c>
      <c r="O349" s="182">
        <f t="shared" si="67"/>
        <v>0</v>
      </c>
      <c r="P349" s="182">
        <v>0</v>
      </c>
      <c r="Q349" s="182">
        <f t="shared" si="68"/>
        <v>0</v>
      </c>
      <c r="R349" s="182"/>
      <c r="S349" s="182" t="s">
        <v>238</v>
      </c>
      <c r="T349" s="183" t="s">
        <v>239</v>
      </c>
      <c r="U349" s="161">
        <v>0</v>
      </c>
      <c r="V349" s="161">
        <f t="shared" si="69"/>
        <v>0</v>
      </c>
      <c r="W349" s="161"/>
      <c r="X349" s="161" t="s">
        <v>436</v>
      </c>
      <c r="Y349" s="151"/>
      <c r="Z349" s="151"/>
      <c r="AA349" s="151"/>
      <c r="AB349" s="151"/>
      <c r="AC349" s="151"/>
      <c r="AD349" s="151"/>
      <c r="AE349" s="151"/>
      <c r="AF349" s="151"/>
      <c r="AG349" s="151" t="s">
        <v>437</v>
      </c>
      <c r="AH349" s="151"/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1" x14ac:dyDescent="0.2">
      <c r="A350" s="177">
        <v>223</v>
      </c>
      <c r="B350" s="178" t="s">
        <v>809</v>
      </c>
      <c r="C350" s="186" t="s">
        <v>810</v>
      </c>
      <c r="D350" s="179" t="s">
        <v>788</v>
      </c>
      <c r="E350" s="180">
        <v>2</v>
      </c>
      <c r="F350" s="181"/>
      <c r="G350" s="182">
        <f t="shared" si="63"/>
        <v>0</v>
      </c>
      <c r="H350" s="181"/>
      <c r="I350" s="182">
        <f t="shared" si="64"/>
        <v>0</v>
      </c>
      <c r="J350" s="181"/>
      <c r="K350" s="182">
        <f t="shared" si="65"/>
        <v>0</v>
      </c>
      <c r="L350" s="182">
        <v>21</v>
      </c>
      <c r="M350" s="182">
        <f t="shared" si="66"/>
        <v>0</v>
      </c>
      <c r="N350" s="182">
        <v>0</v>
      </c>
      <c r="O350" s="182">
        <f t="shared" si="67"/>
        <v>0</v>
      </c>
      <c r="P350" s="182">
        <v>0</v>
      </c>
      <c r="Q350" s="182">
        <f t="shared" si="68"/>
        <v>0</v>
      </c>
      <c r="R350" s="182"/>
      <c r="S350" s="182" t="s">
        <v>238</v>
      </c>
      <c r="T350" s="183" t="s">
        <v>239</v>
      </c>
      <c r="U350" s="161">
        <v>0</v>
      </c>
      <c r="V350" s="161">
        <f t="shared" si="69"/>
        <v>0</v>
      </c>
      <c r="W350" s="161"/>
      <c r="X350" s="161" t="s">
        <v>436</v>
      </c>
      <c r="Y350" s="151"/>
      <c r="Z350" s="151"/>
      <c r="AA350" s="151"/>
      <c r="AB350" s="151"/>
      <c r="AC350" s="151"/>
      <c r="AD350" s="151"/>
      <c r="AE350" s="151"/>
      <c r="AF350" s="151"/>
      <c r="AG350" s="151" t="s">
        <v>437</v>
      </c>
      <c r="AH350" s="151"/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outlineLevel="1" x14ac:dyDescent="0.2">
      <c r="A351" s="177">
        <v>224</v>
      </c>
      <c r="B351" s="178" t="s">
        <v>811</v>
      </c>
      <c r="C351" s="186" t="s">
        <v>812</v>
      </c>
      <c r="D351" s="179" t="s">
        <v>788</v>
      </c>
      <c r="E351" s="180">
        <v>1</v>
      </c>
      <c r="F351" s="181"/>
      <c r="G351" s="182">
        <f t="shared" si="63"/>
        <v>0</v>
      </c>
      <c r="H351" s="181"/>
      <c r="I351" s="182">
        <f t="shared" si="64"/>
        <v>0</v>
      </c>
      <c r="J351" s="181"/>
      <c r="K351" s="182">
        <f t="shared" si="65"/>
        <v>0</v>
      </c>
      <c r="L351" s="182">
        <v>21</v>
      </c>
      <c r="M351" s="182">
        <f t="shared" si="66"/>
        <v>0</v>
      </c>
      <c r="N351" s="182">
        <v>0</v>
      </c>
      <c r="O351" s="182">
        <f t="shared" si="67"/>
        <v>0</v>
      </c>
      <c r="P351" s="182">
        <v>0</v>
      </c>
      <c r="Q351" s="182">
        <f t="shared" si="68"/>
        <v>0</v>
      </c>
      <c r="R351" s="182"/>
      <c r="S351" s="182" t="s">
        <v>238</v>
      </c>
      <c r="T351" s="183" t="s">
        <v>239</v>
      </c>
      <c r="U351" s="161">
        <v>0</v>
      </c>
      <c r="V351" s="161">
        <f t="shared" si="69"/>
        <v>0</v>
      </c>
      <c r="W351" s="161"/>
      <c r="X351" s="161" t="s">
        <v>436</v>
      </c>
      <c r="Y351" s="151"/>
      <c r="Z351" s="151"/>
      <c r="AA351" s="151"/>
      <c r="AB351" s="151"/>
      <c r="AC351" s="151"/>
      <c r="AD351" s="151"/>
      <c r="AE351" s="151"/>
      <c r="AF351" s="151"/>
      <c r="AG351" s="151" t="s">
        <v>437</v>
      </c>
      <c r="AH351" s="151"/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51"/>
      <c r="BB351" s="151"/>
      <c r="BC351" s="151"/>
      <c r="BD351" s="151"/>
      <c r="BE351" s="151"/>
      <c r="BF351" s="151"/>
      <c r="BG351" s="151"/>
      <c r="BH351" s="151"/>
    </row>
    <row r="352" spans="1:60" outlineLevel="1" x14ac:dyDescent="0.2">
      <c r="A352" s="177">
        <v>225</v>
      </c>
      <c r="B352" s="178" t="s">
        <v>813</v>
      </c>
      <c r="C352" s="186" t="s">
        <v>814</v>
      </c>
      <c r="D352" s="179" t="s">
        <v>788</v>
      </c>
      <c r="E352" s="180">
        <v>1</v>
      </c>
      <c r="F352" s="181"/>
      <c r="G352" s="182">
        <f t="shared" si="63"/>
        <v>0</v>
      </c>
      <c r="H352" s="181"/>
      <c r="I352" s="182">
        <f t="shared" si="64"/>
        <v>0</v>
      </c>
      <c r="J352" s="181"/>
      <c r="K352" s="182">
        <f t="shared" si="65"/>
        <v>0</v>
      </c>
      <c r="L352" s="182">
        <v>21</v>
      </c>
      <c r="M352" s="182">
        <f t="shared" si="66"/>
        <v>0</v>
      </c>
      <c r="N352" s="182">
        <v>0</v>
      </c>
      <c r="O352" s="182">
        <f t="shared" si="67"/>
        <v>0</v>
      </c>
      <c r="P352" s="182">
        <v>0</v>
      </c>
      <c r="Q352" s="182">
        <f t="shared" si="68"/>
        <v>0</v>
      </c>
      <c r="R352" s="182"/>
      <c r="S352" s="182" t="s">
        <v>238</v>
      </c>
      <c r="T352" s="183" t="s">
        <v>239</v>
      </c>
      <c r="U352" s="161">
        <v>0</v>
      </c>
      <c r="V352" s="161">
        <f t="shared" si="69"/>
        <v>0</v>
      </c>
      <c r="W352" s="161"/>
      <c r="X352" s="161" t="s">
        <v>436</v>
      </c>
      <c r="Y352" s="151"/>
      <c r="Z352" s="151"/>
      <c r="AA352" s="151"/>
      <c r="AB352" s="151"/>
      <c r="AC352" s="151"/>
      <c r="AD352" s="151"/>
      <c r="AE352" s="151"/>
      <c r="AF352" s="151"/>
      <c r="AG352" s="151" t="s">
        <v>437</v>
      </c>
      <c r="AH352" s="151"/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1" x14ac:dyDescent="0.2">
      <c r="A353" s="177">
        <v>226</v>
      </c>
      <c r="B353" s="178" t="s">
        <v>815</v>
      </c>
      <c r="C353" s="186" t="s">
        <v>816</v>
      </c>
      <c r="D353" s="179" t="s">
        <v>326</v>
      </c>
      <c r="E353" s="180">
        <v>3</v>
      </c>
      <c r="F353" s="181"/>
      <c r="G353" s="182">
        <f t="shared" si="63"/>
        <v>0</v>
      </c>
      <c r="H353" s="181"/>
      <c r="I353" s="182">
        <f t="shared" si="64"/>
        <v>0</v>
      </c>
      <c r="J353" s="181"/>
      <c r="K353" s="182">
        <f t="shared" si="65"/>
        <v>0</v>
      </c>
      <c r="L353" s="182">
        <v>21</v>
      </c>
      <c r="M353" s="182">
        <f t="shared" si="66"/>
        <v>0</v>
      </c>
      <c r="N353" s="182">
        <v>0</v>
      </c>
      <c r="O353" s="182">
        <f t="shared" si="67"/>
        <v>0</v>
      </c>
      <c r="P353" s="182">
        <v>0</v>
      </c>
      <c r="Q353" s="182">
        <f t="shared" si="68"/>
        <v>0</v>
      </c>
      <c r="R353" s="182"/>
      <c r="S353" s="182" t="s">
        <v>238</v>
      </c>
      <c r="T353" s="183" t="s">
        <v>239</v>
      </c>
      <c r="U353" s="161">
        <v>0</v>
      </c>
      <c r="V353" s="161">
        <f t="shared" si="69"/>
        <v>0</v>
      </c>
      <c r="W353" s="161"/>
      <c r="X353" s="161" t="s">
        <v>436</v>
      </c>
      <c r="Y353" s="151"/>
      <c r="Z353" s="151"/>
      <c r="AA353" s="151"/>
      <c r="AB353" s="151"/>
      <c r="AC353" s="151"/>
      <c r="AD353" s="151"/>
      <c r="AE353" s="151"/>
      <c r="AF353" s="151"/>
      <c r="AG353" s="151" t="s">
        <v>437</v>
      </c>
      <c r="AH353" s="151"/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ht="22.5" outlineLevel="1" x14ac:dyDescent="0.2">
      <c r="A354" s="177">
        <v>227</v>
      </c>
      <c r="B354" s="178" t="s">
        <v>817</v>
      </c>
      <c r="C354" s="186" t="s">
        <v>818</v>
      </c>
      <c r="D354" s="179" t="s">
        <v>326</v>
      </c>
      <c r="E354" s="180">
        <v>1</v>
      </c>
      <c r="F354" s="181"/>
      <c r="G354" s="182">
        <f t="shared" si="63"/>
        <v>0</v>
      </c>
      <c r="H354" s="181"/>
      <c r="I354" s="182">
        <f t="shared" si="64"/>
        <v>0</v>
      </c>
      <c r="J354" s="181"/>
      <c r="K354" s="182">
        <f t="shared" si="65"/>
        <v>0</v>
      </c>
      <c r="L354" s="182">
        <v>21</v>
      </c>
      <c r="M354" s="182">
        <f t="shared" si="66"/>
        <v>0</v>
      </c>
      <c r="N354" s="182">
        <v>1.7000000000000001E-2</v>
      </c>
      <c r="O354" s="182">
        <f t="shared" si="67"/>
        <v>0.02</v>
      </c>
      <c r="P354" s="182">
        <v>0</v>
      </c>
      <c r="Q354" s="182">
        <f t="shared" si="68"/>
        <v>0</v>
      </c>
      <c r="R354" s="182" t="s">
        <v>435</v>
      </c>
      <c r="S354" s="182" t="s">
        <v>267</v>
      </c>
      <c r="T354" s="183" t="s">
        <v>267</v>
      </c>
      <c r="U354" s="161">
        <v>0</v>
      </c>
      <c r="V354" s="161">
        <f t="shared" si="69"/>
        <v>0</v>
      </c>
      <c r="W354" s="161"/>
      <c r="X354" s="161" t="s">
        <v>436</v>
      </c>
      <c r="Y354" s="151"/>
      <c r="Z354" s="151"/>
      <c r="AA354" s="151"/>
      <c r="AB354" s="151"/>
      <c r="AC354" s="151"/>
      <c r="AD354" s="151"/>
      <c r="AE354" s="151"/>
      <c r="AF354" s="151"/>
      <c r="AG354" s="151" t="s">
        <v>437</v>
      </c>
      <c r="AH354" s="151"/>
      <c r="AI354" s="151"/>
      <c r="AJ354" s="151"/>
      <c r="AK354" s="151"/>
      <c r="AL354" s="151"/>
      <c r="AM354" s="151"/>
      <c r="AN354" s="151"/>
      <c r="AO354" s="151"/>
      <c r="AP354" s="151"/>
      <c r="AQ354" s="151"/>
      <c r="AR354" s="151"/>
      <c r="AS354" s="151"/>
      <c r="AT354" s="151"/>
      <c r="AU354" s="151"/>
      <c r="AV354" s="151"/>
      <c r="AW354" s="151"/>
      <c r="AX354" s="151"/>
      <c r="AY354" s="151"/>
      <c r="AZ354" s="151"/>
      <c r="BA354" s="151"/>
      <c r="BB354" s="151"/>
      <c r="BC354" s="151"/>
      <c r="BD354" s="151"/>
      <c r="BE354" s="151"/>
      <c r="BF354" s="151"/>
      <c r="BG354" s="151"/>
      <c r="BH354" s="151"/>
    </row>
    <row r="355" spans="1:60" ht="22.5" outlineLevel="1" x14ac:dyDescent="0.2">
      <c r="A355" s="177">
        <v>228</v>
      </c>
      <c r="B355" s="178" t="s">
        <v>819</v>
      </c>
      <c r="C355" s="186" t="s">
        <v>820</v>
      </c>
      <c r="D355" s="179" t="s">
        <v>326</v>
      </c>
      <c r="E355" s="180">
        <v>2</v>
      </c>
      <c r="F355" s="181"/>
      <c r="G355" s="182">
        <f t="shared" si="63"/>
        <v>0</v>
      </c>
      <c r="H355" s="181"/>
      <c r="I355" s="182">
        <f t="shared" si="64"/>
        <v>0</v>
      </c>
      <c r="J355" s="181"/>
      <c r="K355" s="182">
        <f t="shared" si="65"/>
        <v>0</v>
      </c>
      <c r="L355" s="182">
        <v>21</v>
      </c>
      <c r="M355" s="182">
        <f t="shared" si="66"/>
        <v>0</v>
      </c>
      <c r="N355" s="182">
        <v>1.9E-2</v>
      </c>
      <c r="O355" s="182">
        <f t="shared" si="67"/>
        <v>0.04</v>
      </c>
      <c r="P355" s="182">
        <v>0</v>
      </c>
      <c r="Q355" s="182">
        <f t="shared" si="68"/>
        <v>0</v>
      </c>
      <c r="R355" s="182" t="s">
        <v>435</v>
      </c>
      <c r="S355" s="182" t="s">
        <v>267</v>
      </c>
      <c r="T355" s="183" t="s">
        <v>267</v>
      </c>
      <c r="U355" s="161">
        <v>0</v>
      </c>
      <c r="V355" s="161">
        <f t="shared" si="69"/>
        <v>0</v>
      </c>
      <c r="W355" s="161"/>
      <c r="X355" s="161" t="s">
        <v>436</v>
      </c>
      <c r="Y355" s="151"/>
      <c r="Z355" s="151"/>
      <c r="AA355" s="151"/>
      <c r="AB355" s="151"/>
      <c r="AC355" s="151"/>
      <c r="AD355" s="151"/>
      <c r="AE355" s="151"/>
      <c r="AF355" s="151"/>
      <c r="AG355" s="151" t="s">
        <v>437</v>
      </c>
      <c r="AH355" s="151"/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ht="22.5" outlineLevel="1" x14ac:dyDescent="0.2">
      <c r="A356" s="170">
        <v>229</v>
      </c>
      <c r="B356" s="171" t="s">
        <v>821</v>
      </c>
      <c r="C356" s="187" t="s">
        <v>822</v>
      </c>
      <c r="D356" s="172" t="s">
        <v>326</v>
      </c>
      <c r="E356" s="173">
        <v>1</v>
      </c>
      <c r="F356" s="174"/>
      <c r="G356" s="175">
        <f t="shared" si="63"/>
        <v>0</v>
      </c>
      <c r="H356" s="174"/>
      <c r="I356" s="175">
        <f t="shared" si="64"/>
        <v>0</v>
      </c>
      <c r="J356" s="174"/>
      <c r="K356" s="175">
        <f t="shared" si="65"/>
        <v>0</v>
      </c>
      <c r="L356" s="175">
        <v>21</v>
      </c>
      <c r="M356" s="175">
        <f t="shared" si="66"/>
        <v>0</v>
      </c>
      <c r="N356" s="175">
        <v>2.1000000000000001E-2</v>
      </c>
      <c r="O356" s="175">
        <f t="shared" si="67"/>
        <v>0.02</v>
      </c>
      <c r="P356" s="175">
        <v>0</v>
      </c>
      <c r="Q356" s="175">
        <f t="shared" si="68"/>
        <v>0</v>
      </c>
      <c r="R356" s="175" t="s">
        <v>435</v>
      </c>
      <c r="S356" s="175" t="s">
        <v>267</v>
      </c>
      <c r="T356" s="176" t="s">
        <v>267</v>
      </c>
      <c r="U356" s="161">
        <v>0</v>
      </c>
      <c r="V356" s="161">
        <f t="shared" si="69"/>
        <v>0</v>
      </c>
      <c r="W356" s="161"/>
      <c r="X356" s="161" t="s">
        <v>436</v>
      </c>
      <c r="Y356" s="151"/>
      <c r="Z356" s="151"/>
      <c r="AA356" s="151"/>
      <c r="AB356" s="151"/>
      <c r="AC356" s="151"/>
      <c r="AD356" s="151"/>
      <c r="AE356" s="151"/>
      <c r="AF356" s="151"/>
      <c r="AG356" s="151" t="s">
        <v>437</v>
      </c>
      <c r="AH356" s="151"/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51"/>
      <c r="BB356" s="151"/>
      <c r="BC356" s="151"/>
      <c r="BD356" s="151"/>
      <c r="BE356" s="151"/>
      <c r="BF356" s="151"/>
      <c r="BG356" s="151"/>
      <c r="BH356" s="151"/>
    </row>
    <row r="357" spans="1:60" outlineLevel="1" x14ac:dyDescent="0.2">
      <c r="A357" s="158">
        <v>230</v>
      </c>
      <c r="B357" s="159" t="s">
        <v>823</v>
      </c>
      <c r="C357" s="193" t="s">
        <v>824</v>
      </c>
      <c r="D357" s="160" t="s">
        <v>0</v>
      </c>
      <c r="E357" s="192"/>
      <c r="F357" s="162"/>
      <c r="G357" s="161">
        <f t="shared" si="63"/>
        <v>0</v>
      </c>
      <c r="H357" s="162"/>
      <c r="I357" s="161">
        <f t="shared" si="64"/>
        <v>0</v>
      </c>
      <c r="J357" s="162"/>
      <c r="K357" s="161">
        <f t="shared" si="65"/>
        <v>0</v>
      </c>
      <c r="L357" s="161">
        <v>21</v>
      </c>
      <c r="M357" s="161">
        <f t="shared" si="66"/>
        <v>0</v>
      </c>
      <c r="N357" s="161">
        <v>0</v>
      </c>
      <c r="O357" s="161">
        <f t="shared" si="67"/>
        <v>0</v>
      </c>
      <c r="P357" s="161">
        <v>0</v>
      </c>
      <c r="Q357" s="161">
        <f t="shared" si="68"/>
        <v>0</v>
      </c>
      <c r="R357" s="161" t="s">
        <v>777</v>
      </c>
      <c r="S357" s="161" t="s">
        <v>267</v>
      </c>
      <c r="T357" s="161" t="s">
        <v>267</v>
      </c>
      <c r="U357" s="161">
        <v>0</v>
      </c>
      <c r="V357" s="161">
        <f t="shared" si="69"/>
        <v>0</v>
      </c>
      <c r="W357" s="161"/>
      <c r="X357" s="161" t="s">
        <v>618</v>
      </c>
      <c r="Y357" s="151"/>
      <c r="Z357" s="151"/>
      <c r="AA357" s="151"/>
      <c r="AB357" s="151"/>
      <c r="AC357" s="151"/>
      <c r="AD357" s="151"/>
      <c r="AE357" s="151"/>
      <c r="AF357" s="151"/>
      <c r="AG357" s="151" t="s">
        <v>619</v>
      </c>
      <c r="AH357" s="151"/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outlineLevel="1" x14ac:dyDescent="0.2">
      <c r="A358" s="158"/>
      <c r="B358" s="159"/>
      <c r="C358" s="258" t="s">
        <v>665</v>
      </c>
      <c r="D358" s="259"/>
      <c r="E358" s="259"/>
      <c r="F358" s="259"/>
      <c r="G358" s="259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51"/>
      <c r="Z358" s="151"/>
      <c r="AA358" s="151"/>
      <c r="AB358" s="151"/>
      <c r="AC358" s="151"/>
      <c r="AD358" s="151"/>
      <c r="AE358" s="151"/>
      <c r="AF358" s="151"/>
      <c r="AG358" s="151" t="s">
        <v>271</v>
      </c>
      <c r="AH358" s="151"/>
      <c r="AI358" s="151"/>
      <c r="AJ358" s="151"/>
      <c r="AK358" s="151"/>
      <c r="AL358" s="151"/>
      <c r="AM358" s="151"/>
      <c r="AN358" s="151"/>
      <c r="AO358" s="151"/>
      <c r="AP358" s="151"/>
      <c r="AQ358" s="151"/>
      <c r="AR358" s="151"/>
      <c r="AS358" s="151"/>
      <c r="AT358" s="151"/>
      <c r="AU358" s="151"/>
      <c r="AV358" s="151"/>
      <c r="AW358" s="151"/>
      <c r="AX358" s="151"/>
      <c r="AY358" s="151"/>
      <c r="AZ358" s="151"/>
      <c r="BA358" s="151"/>
      <c r="BB358" s="151"/>
      <c r="BC358" s="151"/>
      <c r="BD358" s="151"/>
      <c r="BE358" s="151"/>
      <c r="BF358" s="151"/>
      <c r="BG358" s="151"/>
      <c r="BH358" s="151"/>
    </row>
    <row r="359" spans="1:60" x14ac:dyDescent="0.2">
      <c r="A359" s="164" t="s">
        <v>233</v>
      </c>
      <c r="B359" s="165" t="s">
        <v>179</v>
      </c>
      <c r="C359" s="185" t="s">
        <v>180</v>
      </c>
      <c r="D359" s="166"/>
      <c r="E359" s="167"/>
      <c r="F359" s="168"/>
      <c r="G359" s="168">
        <f>SUMIF(AG360:AG372,"&lt;&gt;NOR",G360:G372)</f>
        <v>0</v>
      </c>
      <c r="H359" s="168"/>
      <c r="I359" s="168">
        <f>SUM(I360:I372)</f>
        <v>0</v>
      </c>
      <c r="J359" s="168"/>
      <c r="K359" s="168">
        <f>SUM(K360:K372)</f>
        <v>0</v>
      </c>
      <c r="L359" s="168"/>
      <c r="M359" s="168">
        <f>SUM(M360:M372)</f>
        <v>0</v>
      </c>
      <c r="N359" s="168"/>
      <c r="O359" s="168">
        <f>SUM(O360:O372)</f>
        <v>3.62</v>
      </c>
      <c r="P359" s="168"/>
      <c r="Q359" s="168">
        <f>SUM(Q360:Q372)</f>
        <v>0</v>
      </c>
      <c r="R359" s="168"/>
      <c r="S359" s="168"/>
      <c r="T359" s="169"/>
      <c r="U359" s="163"/>
      <c r="V359" s="163">
        <f>SUM(V360:V372)</f>
        <v>0</v>
      </c>
      <c r="W359" s="163"/>
      <c r="X359" s="163"/>
      <c r="AG359" t="s">
        <v>234</v>
      </c>
    </row>
    <row r="360" spans="1:60" ht="22.5" outlineLevel="1" x14ac:dyDescent="0.2">
      <c r="A360" s="177">
        <v>231</v>
      </c>
      <c r="B360" s="178" t="s">
        <v>825</v>
      </c>
      <c r="C360" s="186" t="s">
        <v>826</v>
      </c>
      <c r="D360" s="179" t="s">
        <v>788</v>
      </c>
      <c r="E360" s="180">
        <v>2</v>
      </c>
      <c r="F360" s="181"/>
      <c r="G360" s="182">
        <f t="shared" ref="G360:G371" si="70">ROUND(E360*F360,2)</f>
        <v>0</v>
      </c>
      <c r="H360" s="181"/>
      <c r="I360" s="182">
        <f t="shared" ref="I360:I371" si="71">ROUND(E360*H360,2)</f>
        <v>0</v>
      </c>
      <c r="J360" s="181"/>
      <c r="K360" s="182">
        <f t="shared" ref="K360:K371" si="72">ROUND(E360*J360,2)</f>
        <v>0</v>
      </c>
      <c r="L360" s="182">
        <v>21</v>
      </c>
      <c r="M360" s="182">
        <f t="shared" ref="M360:M371" si="73">G360*(1+L360/100)</f>
        <v>0</v>
      </c>
      <c r="N360" s="182">
        <v>0</v>
      </c>
      <c r="O360" s="182">
        <f t="shared" ref="O360:O371" si="74">ROUND(E360*N360,2)</f>
        <v>0</v>
      </c>
      <c r="P360" s="182">
        <v>0</v>
      </c>
      <c r="Q360" s="182">
        <f t="shared" ref="Q360:Q371" si="75">ROUND(E360*P360,2)</f>
        <v>0</v>
      </c>
      <c r="R360" s="182"/>
      <c r="S360" s="182" t="s">
        <v>238</v>
      </c>
      <c r="T360" s="183" t="s">
        <v>239</v>
      </c>
      <c r="U360" s="161">
        <v>0</v>
      </c>
      <c r="V360" s="161">
        <f t="shared" ref="V360:V371" si="76">ROUND(E360*U360,2)</f>
        <v>0</v>
      </c>
      <c r="W360" s="161"/>
      <c r="X360" s="161" t="s">
        <v>268</v>
      </c>
      <c r="Y360" s="151"/>
      <c r="Z360" s="151"/>
      <c r="AA360" s="151"/>
      <c r="AB360" s="151"/>
      <c r="AC360" s="151"/>
      <c r="AD360" s="151"/>
      <c r="AE360" s="151"/>
      <c r="AF360" s="151"/>
      <c r="AG360" s="151" t="s">
        <v>269</v>
      </c>
      <c r="AH360" s="151"/>
      <c r="AI360" s="151"/>
      <c r="AJ360" s="151"/>
      <c r="AK360" s="151"/>
      <c r="AL360" s="151"/>
      <c r="AM360" s="151"/>
      <c r="AN360" s="151"/>
      <c r="AO360" s="151"/>
      <c r="AP360" s="151"/>
      <c r="AQ360" s="151"/>
      <c r="AR360" s="151"/>
      <c r="AS360" s="151"/>
      <c r="AT360" s="151"/>
      <c r="AU360" s="151"/>
      <c r="AV360" s="151"/>
      <c r="AW360" s="151"/>
      <c r="AX360" s="151"/>
      <c r="AY360" s="151"/>
      <c r="AZ360" s="151"/>
      <c r="BA360" s="151"/>
      <c r="BB360" s="151"/>
      <c r="BC360" s="151"/>
      <c r="BD360" s="151"/>
      <c r="BE360" s="151"/>
      <c r="BF360" s="151"/>
      <c r="BG360" s="151"/>
      <c r="BH360" s="151"/>
    </row>
    <row r="361" spans="1:60" ht="22.5" outlineLevel="1" x14ac:dyDescent="0.2">
      <c r="A361" s="177">
        <v>232</v>
      </c>
      <c r="B361" s="178" t="s">
        <v>827</v>
      </c>
      <c r="C361" s="186" t="s">
        <v>828</v>
      </c>
      <c r="D361" s="179" t="s">
        <v>829</v>
      </c>
      <c r="E361" s="180">
        <v>356.93700000000001</v>
      </c>
      <c r="F361" s="181"/>
      <c r="G361" s="182">
        <f t="shared" si="70"/>
        <v>0</v>
      </c>
      <c r="H361" s="181"/>
      <c r="I361" s="182">
        <f t="shared" si="71"/>
        <v>0</v>
      </c>
      <c r="J361" s="181"/>
      <c r="K361" s="182">
        <f t="shared" si="72"/>
        <v>0</v>
      </c>
      <c r="L361" s="182">
        <v>21</v>
      </c>
      <c r="M361" s="182">
        <f t="shared" si="73"/>
        <v>0</v>
      </c>
      <c r="N361" s="182">
        <v>1E-3</v>
      </c>
      <c r="O361" s="182">
        <f t="shared" si="74"/>
        <v>0.36</v>
      </c>
      <c r="P361" s="182">
        <v>0</v>
      </c>
      <c r="Q361" s="182">
        <f t="shared" si="75"/>
        <v>0</v>
      </c>
      <c r="R361" s="182"/>
      <c r="S361" s="182" t="s">
        <v>238</v>
      </c>
      <c r="T361" s="183" t="s">
        <v>239</v>
      </c>
      <c r="U361" s="161">
        <v>0</v>
      </c>
      <c r="V361" s="161">
        <f t="shared" si="76"/>
        <v>0</v>
      </c>
      <c r="W361" s="161"/>
      <c r="X361" s="161" t="s">
        <v>268</v>
      </c>
      <c r="Y361" s="151"/>
      <c r="Z361" s="151"/>
      <c r="AA361" s="151"/>
      <c r="AB361" s="151"/>
      <c r="AC361" s="151"/>
      <c r="AD361" s="151"/>
      <c r="AE361" s="151"/>
      <c r="AF361" s="151"/>
      <c r="AG361" s="151" t="s">
        <v>269</v>
      </c>
      <c r="AH361" s="151"/>
      <c r="AI361" s="151"/>
      <c r="AJ361" s="151"/>
      <c r="AK361" s="151"/>
      <c r="AL361" s="151"/>
      <c r="AM361" s="151"/>
      <c r="AN361" s="151"/>
      <c r="AO361" s="151"/>
      <c r="AP361" s="151"/>
      <c r="AQ361" s="151"/>
      <c r="AR361" s="151"/>
      <c r="AS361" s="151"/>
      <c r="AT361" s="151"/>
      <c r="AU361" s="151"/>
      <c r="AV361" s="151"/>
      <c r="AW361" s="151"/>
      <c r="AX361" s="151"/>
      <c r="AY361" s="151"/>
      <c r="AZ361" s="151"/>
      <c r="BA361" s="151"/>
      <c r="BB361" s="151"/>
      <c r="BC361" s="151"/>
      <c r="BD361" s="151"/>
      <c r="BE361" s="151"/>
      <c r="BF361" s="151"/>
      <c r="BG361" s="151"/>
      <c r="BH361" s="151"/>
    </row>
    <row r="362" spans="1:60" ht="22.5" outlineLevel="1" x14ac:dyDescent="0.2">
      <c r="A362" s="177">
        <v>233</v>
      </c>
      <c r="B362" s="178" t="s">
        <v>830</v>
      </c>
      <c r="C362" s="186" t="s">
        <v>831</v>
      </c>
      <c r="D362" s="179" t="s">
        <v>237</v>
      </c>
      <c r="E362" s="180">
        <v>1</v>
      </c>
      <c r="F362" s="181"/>
      <c r="G362" s="182">
        <f t="shared" si="70"/>
        <v>0</v>
      </c>
      <c r="H362" s="181"/>
      <c r="I362" s="182">
        <f t="shared" si="71"/>
        <v>0</v>
      </c>
      <c r="J362" s="181"/>
      <c r="K362" s="182">
        <f t="shared" si="72"/>
        <v>0</v>
      </c>
      <c r="L362" s="182">
        <v>21</v>
      </c>
      <c r="M362" s="182">
        <f t="shared" si="73"/>
        <v>0</v>
      </c>
      <c r="N362" s="182">
        <v>0</v>
      </c>
      <c r="O362" s="182">
        <f t="shared" si="74"/>
        <v>0</v>
      </c>
      <c r="P362" s="182">
        <v>0</v>
      </c>
      <c r="Q362" s="182">
        <f t="shared" si="75"/>
        <v>0</v>
      </c>
      <c r="R362" s="182"/>
      <c r="S362" s="182" t="s">
        <v>238</v>
      </c>
      <c r="T362" s="183" t="s">
        <v>239</v>
      </c>
      <c r="U362" s="161">
        <v>0</v>
      </c>
      <c r="V362" s="161">
        <f t="shared" si="76"/>
        <v>0</v>
      </c>
      <c r="W362" s="161"/>
      <c r="X362" s="161" t="s">
        <v>268</v>
      </c>
      <c r="Y362" s="151"/>
      <c r="Z362" s="151"/>
      <c r="AA362" s="151"/>
      <c r="AB362" s="151"/>
      <c r="AC362" s="151"/>
      <c r="AD362" s="151"/>
      <c r="AE362" s="151"/>
      <c r="AF362" s="151"/>
      <c r="AG362" s="151" t="s">
        <v>269</v>
      </c>
      <c r="AH362" s="151"/>
      <c r="AI362" s="151"/>
      <c r="AJ362" s="151"/>
      <c r="AK362" s="151"/>
      <c r="AL362" s="151"/>
      <c r="AM362" s="151"/>
      <c r="AN362" s="151"/>
      <c r="AO362" s="151"/>
      <c r="AP362" s="151"/>
      <c r="AQ362" s="151"/>
      <c r="AR362" s="151"/>
      <c r="AS362" s="151"/>
      <c r="AT362" s="151"/>
      <c r="AU362" s="151"/>
      <c r="AV362" s="151"/>
      <c r="AW362" s="151"/>
      <c r="AX362" s="151"/>
      <c r="AY362" s="151"/>
      <c r="AZ362" s="151"/>
      <c r="BA362" s="151"/>
      <c r="BB362" s="151"/>
      <c r="BC362" s="151"/>
      <c r="BD362" s="151"/>
      <c r="BE362" s="151"/>
      <c r="BF362" s="151"/>
      <c r="BG362" s="151"/>
      <c r="BH362" s="151"/>
    </row>
    <row r="363" spans="1:60" ht="22.5" outlineLevel="1" x14ac:dyDescent="0.2">
      <c r="A363" s="177">
        <v>234</v>
      </c>
      <c r="B363" s="178" t="s">
        <v>832</v>
      </c>
      <c r="C363" s="186" t="s">
        <v>833</v>
      </c>
      <c r="D363" s="179" t="s">
        <v>237</v>
      </c>
      <c r="E363" s="180">
        <v>1</v>
      </c>
      <c r="F363" s="181"/>
      <c r="G363" s="182">
        <f t="shared" si="70"/>
        <v>0</v>
      </c>
      <c r="H363" s="181"/>
      <c r="I363" s="182">
        <f t="shared" si="71"/>
        <v>0</v>
      </c>
      <c r="J363" s="181"/>
      <c r="K363" s="182">
        <f t="shared" si="72"/>
        <v>0</v>
      </c>
      <c r="L363" s="182">
        <v>21</v>
      </c>
      <c r="M363" s="182">
        <f t="shared" si="73"/>
        <v>0</v>
      </c>
      <c r="N363" s="182">
        <v>0</v>
      </c>
      <c r="O363" s="182">
        <f t="shared" si="74"/>
        <v>0</v>
      </c>
      <c r="P363" s="182">
        <v>0</v>
      </c>
      <c r="Q363" s="182">
        <f t="shared" si="75"/>
        <v>0</v>
      </c>
      <c r="R363" s="182"/>
      <c r="S363" s="182" t="s">
        <v>238</v>
      </c>
      <c r="T363" s="183" t="s">
        <v>239</v>
      </c>
      <c r="U363" s="161">
        <v>0</v>
      </c>
      <c r="V363" s="161">
        <f t="shared" si="76"/>
        <v>0</v>
      </c>
      <c r="W363" s="161"/>
      <c r="X363" s="161" t="s">
        <v>268</v>
      </c>
      <c r="Y363" s="151"/>
      <c r="Z363" s="151"/>
      <c r="AA363" s="151"/>
      <c r="AB363" s="151"/>
      <c r="AC363" s="151"/>
      <c r="AD363" s="151"/>
      <c r="AE363" s="151"/>
      <c r="AF363" s="151"/>
      <c r="AG363" s="151" t="s">
        <v>269</v>
      </c>
      <c r="AH363" s="151"/>
      <c r="AI363" s="151"/>
      <c r="AJ363" s="151"/>
      <c r="AK363" s="151"/>
      <c r="AL363" s="151"/>
      <c r="AM363" s="151"/>
      <c r="AN363" s="151"/>
      <c r="AO363" s="151"/>
      <c r="AP363" s="151"/>
      <c r="AQ363" s="151"/>
      <c r="AR363" s="151"/>
      <c r="AS363" s="151"/>
      <c r="AT363" s="151"/>
      <c r="AU363" s="151"/>
      <c r="AV363" s="151"/>
      <c r="AW363" s="151"/>
      <c r="AX363" s="151"/>
      <c r="AY363" s="151"/>
      <c r="AZ363" s="151"/>
      <c r="BA363" s="151"/>
      <c r="BB363" s="151"/>
      <c r="BC363" s="151"/>
      <c r="BD363" s="151"/>
      <c r="BE363" s="151"/>
      <c r="BF363" s="151"/>
      <c r="BG363" s="151"/>
      <c r="BH363" s="151"/>
    </row>
    <row r="364" spans="1:60" ht="22.5" outlineLevel="1" x14ac:dyDescent="0.2">
      <c r="A364" s="177">
        <v>235</v>
      </c>
      <c r="B364" s="178" t="s">
        <v>834</v>
      </c>
      <c r="C364" s="186" t="s">
        <v>835</v>
      </c>
      <c r="D364" s="179" t="s">
        <v>237</v>
      </c>
      <c r="E364" s="180">
        <v>2</v>
      </c>
      <c r="F364" s="181"/>
      <c r="G364" s="182">
        <f t="shared" si="70"/>
        <v>0</v>
      </c>
      <c r="H364" s="181"/>
      <c r="I364" s="182">
        <f t="shared" si="71"/>
        <v>0</v>
      </c>
      <c r="J364" s="181"/>
      <c r="K364" s="182">
        <f t="shared" si="72"/>
        <v>0</v>
      </c>
      <c r="L364" s="182">
        <v>21</v>
      </c>
      <c r="M364" s="182">
        <f t="shared" si="73"/>
        <v>0</v>
      </c>
      <c r="N364" s="182">
        <v>0</v>
      </c>
      <c r="O364" s="182">
        <f t="shared" si="74"/>
        <v>0</v>
      </c>
      <c r="P364" s="182">
        <v>0</v>
      </c>
      <c r="Q364" s="182">
        <f t="shared" si="75"/>
        <v>0</v>
      </c>
      <c r="R364" s="182"/>
      <c r="S364" s="182" t="s">
        <v>238</v>
      </c>
      <c r="T364" s="183" t="s">
        <v>239</v>
      </c>
      <c r="U364" s="161">
        <v>0</v>
      </c>
      <c r="V364" s="161">
        <f t="shared" si="76"/>
        <v>0</v>
      </c>
      <c r="W364" s="161"/>
      <c r="X364" s="161" t="s">
        <v>268</v>
      </c>
      <c r="Y364" s="151"/>
      <c r="Z364" s="151"/>
      <c r="AA364" s="151"/>
      <c r="AB364" s="151"/>
      <c r="AC364" s="151"/>
      <c r="AD364" s="151"/>
      <c r="AE364" s="151"/>
      <c r="AF364" s="151"/>
      <c r="AG364" s="151" t="s">
        <v>269</v>
      </c>
      <c r="AH364" s="151"/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</row>
    <row r="365" spans="1:60" ht="22.5" outlineLevel="1" x14ac:dyDescent="0.2">
      <c r="A365" s="177">
        <v>236</v>
      </c>
      <c r="B365" s="178" t="s">
        <v>836</v>
      </c>
      <c r="C365" s="186" t="s">
        <v>837</v>
      </c>
      <c r="D365" s="179" t="s">
        <v>237</v>
      </c>
      <c r="E365" s="180">
        <v>1</v>
      </c>
      <c r="F365" s="181"/>
      <c r="G365" s="182">
        <f t="shared" si="70"/>
        <v>0</v>
      </c>
      <c r="H365" s="181"/>
      <c r="I365" s="182">
        <f t="shared" si="71"/>
        <v>0</v>
      </c>
      <c r="J365" s="181"/>
      <c r="K365" s="182">
        <f t="shared" si="72"/>
        <v>0</v>
      </c>
      <c r="L365" s="182">
        <v>21</v>
      </c>
      <c r="M365" s="182">
        <f t="shared" si="73"/>
        <v>0</v>
      </c>
      <c r="N365" s="182">
        <v>0</v>
      </c>
      <c r="O365" s="182">
        <f t="shared" si="74"/>
        <v>0</v>
      </c>
      <c r="P365" s="182">
        <v>0</v>
      </c>
      <c r="Q365" s="182">
        <f t="shared" si="75"/>
        <v>0</v>
      </c>
      <c r="R365" s="182"/>
      <c r="S365" s="182" t="s">
        <v>238</v>
      </c>
      <c r="T365" s="183" t="s">
        <v>239</v>
      </c>
      <c r="U365" s="161">
        <v>0</v>
      </c>
      <c r="V365" s="161">
        <f t="shared" si="76"/>
        <v>0</v>
      </c>
      <c r="W365" s="161"/>
      <c r="X365" s="161" t="s">
        <v>268</v>
      </c>
      <c r="Y365" s="151"/>
      <c r="Z365" s="151"/>
      <c r="AA365" s="151"/>
      <c r="AB365" s="151"/>
      <c r="AC365" s="151"/>
      <c r="AD365" s="151"/>
      <c r="AE365" s="151"/>
      <c r="AF365" s="151"/>
      <c r="AG365" s="151" t="s">
        <v>269</v>
      </c>
      <c r="AH365" s="151"/>
      <c r="AI365" s="151"/>
      <c r="AJ365" s="151"/>
      <c r="AK365" s="151"/>
      <c r="AL365" s="151"/>
      <c r="AM365" s="151"/>
      <c r="AN365" s="151"/>
      <c r="AO365" s="151"/>
      <c r="AP365" s="151"/>
      <c r="AQ365" s="151"/>
      <c r="AR365" s="151"/>
      <c r="AS365" s="151"/>
      <c r="AT365" s="151"/>
      <c r="AU365" s="151"/>
      <c r="AV365" s="151"/>
      <c r="AW365" s="151"/>
      <c r="AX365" s="151"/>
      <c r="AY365" s="151"/>
      <c r="AZ365" s="151"/>
      <c r="BA365" s="151"/>
      <c r="BB365" s="151"/>
      <c r="BC365" s="151"/>
      <c r="BD365" s="151"/>
      <c r="BE365" s="151"/>
      <c r="BF365" s="151"/>
      <c r="BG365" s="151"/>
      <c r="BH365" s="151"/>
    </row>
    <row r="366" spans="1:60" outlineLevel="1" x14ac:dyDescent="0.2">
      <c r="A366" s="177">
        <v>237</v>
      </c>
      <c r="B366" s="178" t="s">
        <v>838</v>
      </c>
      <c r="C366" s="186" t="s">
        <v>839</v>
      </c>
      <c r="D366" s="179" t="s">
        <v>829</v>
      </c>
      <c r="E366" s="180">
        <v>2953.5113999999999</v>
      </c>
      <c r="F366" s="181"/>
      <c r="G366" s="182">
        <f t="shared" si="70"/>
        <v>0</v>
      </c>
      <c r="H366" s="181"/>
      <c r="I366" s="182">
        <f t="shared" si="71"/>
        <v>0</v>
      </c>
      <c r="J366" s="181"/>
      <c r="K366" s="182">
        <f t="shared" si="72"/>
        <v>0</v>
      </c>
      <c r="L366" s="182">
        <v>21</v>
      </c>
      <c r="M366" s="182">
        <f t="shared" si="73"/>
        <v>0</v>
      </c>
      <c r="N366" s="182">
        <v>1E-3</v>
      </c>
      <c r="O366" s="182">
        <f t="shared" si="74"/>
        <v>2.95</v>
      </c>
      <c r="P366" s="182">
        <v>0</v>
      </c>
      <c r="Q366" s="182">
        <f t="shared" si="75"/>
        <v>0</v>
      </c>
      <c r="R366" s="182"/>
      <c r="S366" s="182" t="s">
        <v>238</v>
      </c>
      <c r="T366" s="183" t="s">
        <v>239</v>
      </c>
      <c r="U366" s="161">
        <v>0</v>
      </c>
      <c r="V366" s="161">
        <f t="shared" si="76"/>
        <v>0</v>
      </c>
      <c r="W366" s="161"/>
      <c r="X366" s="161" t="s">
        <v>268</v>
      </c>
      <c r="Y366" s="151"/>
      <c r="Z366" s="151"/>
      <c r="AA366" s="151"/>
      <c r="AB366" s="151"/>
      <c r="AC366" s="151"/>
      <c r="AD366" s="151"/>
      <c r="AE366" s="151"/>
      <c r="AF366" s="151"/>
      <c r="AG366" s="151" t="s">
        <v>269</v>
      </c>
      <c r="AH366" s="151"/>
      <c r="AI366" s="151"/>
      <c r="AJ366" s="151"/>
      <c r="AK366" s="151"/>
      <c r="AL366" s="151"/>
      <c r="AM366" s="151"/>
      <c r="AN366" s="151"/>
      <c r="AO366" s="151"/>
      <c r="AP366" s="151"/>
      <c r="AQ366" s="151"/>
      <c r="AR366" s="151"/>
      <c r="AS366" s="151"/>
      <c r="AT366" s="151"/>
      <c r="AU366" s="151"/>
      <c r="AV366" s="151"/>
      <c r="AW366" s="151"/>
      <c r="AX366" s="151"/>
      <c r="AY366" s="151"/>
      <c r="AZ366" s="151"/>
      <c r="BA366" s="151"/>
      <c r="BB366" s="151"/>
      <c r="BC366" s="151"/>
      <c r="BD366" s="151"/>
      <c r="BE366" s="151"/>
      <c r="BF366" s="151"/>
      <c r="BG366" s="151"/>
      <c r="BH366" s="151"/>
    </row>
    <row r="367" spans="1:60" outlineLevel="1" x14ac:dyDescent="0.2">
      <c r="A367" s="177">
        <v>238</v>
      </c>
      <c r="B367" s="178" t="s">
        <v>840</v>
      </c>
      <c r="C367" s="186" t="s">
        <v>841</v>
      </c>
      <c r="D367" s="179" t="s">
        <v>829</v>
      </c>
      <c r="E367" s="180">
        <v>313.12763999999999</v>
      </c>
      <c r="F367" s="181"/>
      <c r="G367" s="182">
        <f t="shared" si="70"/>
        <v>0</v>
      </c>
      <c r="H367" s="181"/>
      <c r="I367" s="182">
        <f t="shared" si="71"/>
        <v>0</v>
      </c>
      <c r="J367" s="181"/>
      <c r="K367" s="182">
        <f t="shared" si="72"/>
        <v>0</v>
      </c>
      <c r="L367" s="182">
        <v>21</v>
      </c>
      <c r="M367" s="182">
        <f t="shared" si="73"/>
        <v>0</v>
      </c>
      <c r="N367" s="182">
        <v>1E-3</v>
      </c>
      <c r="O367" s="182">
        <f t="shared" si="74"/>
        <v>0.31</v>
      </c>
      <c r="P367" s="182">
        <v>0</v>
      </c>
      <c r="Q367" s="182">
        <f t="shared" si="75"/>
        <v>0</v>
      </c>
      <c r="R367" s="182"/>
      <c r="S367" s="182" t="s">
        <v>238</v>
      </c>
      <c r="T367" s="183" t="s">
        <v>239</v>
      </c>
      <c r="U367" s="161">
        <v>0</v>
      </c>
      <c r="V367" s="161">
        <f t="shared" si="76"/>
        <v>0</v>
      </c>
      <c r="W367" s="161"/>
      <c r="X367" s="161" t="s">
        <v>268</v>
      </c>
      <c r="Y367" s="151"/>
      <c r="Z367" s="151"/>
      <c r="AA367" s="151"/>
      <c r="AB367" s="151"/>
      <c r="AC367" s="151"/>
      <c r="AD367" s="151"/>
      <c r="AE367" s="151"/>
      <c r="AF367" s="151"/>
      <c r="AG367" s="151" t="s">
        <v>269</v>
      </c>
      <c r="AH367" s="151"/>
      <c r="AI367" s="151"/>
      <c r="AJ367" s="151"/>
      <c r="AK367" s="151"/>
      <c r="AL367" s="151"/>
      <c r="AM367" s="151"/>
      <c r="AN367" s="151"/>
      <c r="AO367" s="151"/>
      <c r="AP367" s="151"/>
      <c r="AQ367" s="151"/>
      <c r="AR367" s="151"/>
      <c r="AS367" s="151"/>
      <c r="AT367" s="151"/>
      <c r="AU367" s="151"/>
      <c r="AV367" s="151"/>
      <c r="AW367" s="151"/>
      <c r="AX367" s="151"/>
      <c r="AY367" s="151"/>
      <c r="AZ367" s="151"/>
      <c r="BA367" s="151"/>
      <c r="BB367" s="151"/>
      <c r="BC367" s="151"/>
      <c r="BD367" s="151"/>
      <c r="BE367" s="151"/>
      <c r="BF367" s="151"/>
      <c r="BG367" s="151"/>
      <c r="BH367" s="151"/>
    </row>
    <row r="368" spans="1:60" outlineLevel="1" x14ac:dyDescent="0.2">
      <c r="A368" s="177">
        <v>239</v>
      </c>
      <c r="B368" s="178" t="s">
        <v>842</v>
      </c>
      <c r="C368" s="186" t="s">
        <v>843</v>
      </c>
      <c r="D368" s="179" t="s">
        <v>788</v>
      </c>
      <c r="E368" s="180">
        <v>1</v>
      </c>
      <c r="F368" s="181"/>
      <c r="G368" s="182">
        <f t="shared" si="70"/>
        <v>0</v>
      </c>
      <c r="H368" s="181"/>
      <c r="I368" s="182">
        <f t="shared" si="71"/>
        <v>0</v>
      </c>
      <c r="J368" s="181"/>
      <c r="K368" s="182">
        <f t="shared" si="72"/>
        <v>0</v>
      </c>
      <c r="L368" s="182">
        <v>21</v>
      </c>
      <c r="M368" s="182">
        <f t="shared" si="73"/>
        <v>0</v>
      </c>
      <c r="N368" s="182">
        <v>0</v>
      </c>
      <c r="O368" s="182">
        <f t="shared" si="74"/>
        <v>0</v>
      </c>
      <c r="P368" s="182">
        <v>0</v>
      </c>
      <c r="Q368" s="182">
        <f t="shared" si="75"/>
        <v>0</v>
      </c>
      <c r="R368" s="182"/>
      <c r="S368" s="182" t="s">
        <v>238</v>
      </c>
      <c r="T368" s="183" t="s">
        <v>239</v>
      </c>
      <c r="U368" s="161">
        <v>0</v>
      </c>
      <c r="V368" s="161">
        <f t="shared" si="76"/>
        <v>0</v>
      </c>
      <c r="W368" s="161"/>
      <c r="X368" s="161" t="s">
        <v>268</v>
      </c>
      <c r="Y368" s="151"/>
      <c r="Z368" s="151"/>
      <c r="AA368" s="151"/>
      <c r="AB368" s="151"/>
      <c r="AC368" s="151"/>
      <c r="AD368" s="151"/>
      <c r="AE368" s="151"/>
      <c r="AF368" s="151"/>
      <c r="AG368" s="151" t="s">
        <v>269</v>
      </c>
      <c r="AH368" s="151"/>
      <c r="AI368" s="151"/>
      <c r="AJ368" s="151"/>
      <c r="AK368" s="151"/>
      <c r="AL368" s="151"/>
      <c r="AM368" s="151"/>
      <c r="AN368" s="151"/>
      <c r="AO368" s="151"/>
      <c r="AP368" s="151"/>
      <c r="AQ368" s="151"/>
      <c r="AR368" s="151"/>
      <c r="AS368" s="151"/>
      <c r="AT368" s="151"/>
      <c r="AU368" s="151"/>
      <c r="AV368" s="151"/>
      <c r="AW368" s="151"/>
      <c r="AX368" s="151"/>
      <c r="AY368" s="151"/>
      <c r="AZ368" s="151"/>
      <c r="BA368" s="151"/>
      <c r="BB368" s="151"/>
      <c r="BC368" s="151"/>
      <c r="BD368" s="151"/>
      <c r="BE368" s="151"/>
      <c r="BF368" s="151"/>
      <c r="BG368" s="151"/>
      <c r="BH368" s="151"/>
    </row>
    <row r="369" spans="1:60" outlineLevel="1" x14ac:dyDescent="0.2">
      <c r="A369" s="177">
        <v>240</v>
      </c>
      <c r="B369" s="178" t="s">
        <v>844</v>
      </c>
      <c r="C369" s="186" t="s">
        <v>845</v>
      </c>
      <c r="D369" s="179" t="s">
        <v>788</v>
      </c>
      <c r="E369" s="180">
        <v>1</v>
      </c>
      <c r="F369" s="181"/>
      <c r="G369" s="182">
        <f t="shared" si="70"/>
        <v>0</v>
      </c>
      <c r="H369" s="181"/>
      <c r="I369" s="182">
        <f t="shared" si="71"/>
        <v>0</v>
      </c>
      <c r="J369" s="181"/>
      <c r="K369" s="182">
        <f t="shared" si="72"/>
        <v>0</v>
      </c>
      <c r="L369" s="182">
        <v>21</v>
      </c>
      <c r="M369" s="182">
        <f t="shared" si="73"/>
        <v>0</v>
      </c>
      <c r="N369" s="182">
        <v>0</v>
      </c>
      <c r="O369" s="182">
        <f t="shared" si="74"/>
        <v>0</v>
      </c>
      <c r="P369" s="182">
        <v>0</v>
      </c>
      <c r="Q369" s="182">
        <f t="shared" si="75"/>
        <v>0</v>
      </c>
      <c r="R369" s="182"/>
      <c r="S369" s="182" t="s">
        <v>238</v>
      </c>
      <c r="T369" s="183" t="s">
        <v>239</v>
      </c>
      <c r="U369" s="161">
        <v>0</v>
      </c>
      <c r="V369" s="161">
        <f t="shared" si="76"/>
        <v>0</v>
      </c>
      <c r="W369" s="161"/>
      <c r="X369" s="161" t="s">
        <v>268</v>
      </c>
      <c r="Y369" s="151"/>
      <c r="Z369" s="151"/>
      <c r="AA369" s="151"/>
      <c r="AB369" s="151"/>
      <c r="AC369" s="151"/>
      <c r="AD369" s="151"/>
      <c r="AE369" s="151"/>
      <c r="AF369" s="151"/>
      <c r="AG369" s="151" t="s">
        <v>269</v>
      </c>
      <c r="AH369" s="151"/>
      <c r="AI369" s="151"/>
      <c r="AJ369" s="151"/>
      <c r="AK369" s="151"/>
      <c r="AL369" s="151"/>
      <c r="AM369" s="151"/>
      <c r="AN369" s="151"/>
      <c r="AO369" s="151"/>
      <c r="AP369" s="151"/>
      <c r="AQ369" s="151"/>
      <c r="AR369" s="151"/>
      <c r="AS369" s="151"/>
      <c r="AT369" s="151"/>
      <c r="AU369" s="151"/>
      <c r="AV369" s="151"/>
      <c r="AW369" s="151"/>
      <c r="AX369" s="151"/>
      <c r="AY369" s="151"/>
      <c r="AZ369" s="151"/>
      <c r="BA369" s="151"/>
      <c r="BB369" s="151"/>
      <c r="BC369" s="151"/>
      <c r="BD369" s="151"/>
      <c r="BE369" s="151"/>
      <c r="BF369" s="151"/>
      <c r="BG369" s="151"/>
      <c r="BH369" s="151"/>
    </row>
    <row r="370" spans="1:60" outlineLevel="1" x14ac:dyDescent="0.2">
      <c r="A370" s="170">
        <v>241</v>
      </c>
      <c r="B370" s="171" t="s">
        <v>846</v>
      </c>
      <c r="C370" s="187" t="s">
        <v>847</v>
      </c>
      <c r="D370" s="172" t="s">
        <v>237</v>
      </c>
      <c r="E370" s="173">
        <v>1</v>
      </c>
      <c r="F370" s="174"/>
      <c r="G370" s="175">
        <f t="shared" si="70"/>
        <v>0</v>
      </c>
      <c r="H370" s="174"/>
      <c r="I370" s="175">
        <f t="shared" si="71"/>
        <v>0</v>
      </c>
      <c r="J370" s="174"/>
      <c r="K370" s="175">
        <f t="shared" si="72"/>
        <v>0</v>
      </c>
      <c r="L370" s="175">
        <v>21</v>
      </c>
      <c r="M370" s="175">
        <f t="shared" si="73"/>
        <v>0</v>
      </c>
      <c r="N370" s="175">
        <v>0</v>
      </c>
      <c r="O370" s="175">
        <f t="shared" si="74"/>
        <v>0</v>
      </c>
      <c r="P370" s="175">
        <v>0</v>
      </c>
      <c r="Q370" s="175">
        <f t="shared" si="75"/>
        <v>0</v>
      </c>
      <c r="R370" s="175"/>
      <c r="S370" s="175" t="s">
        <v>238</v>
      </c>
      <c r="T370" s="176" t="s">
        <v>239</v>
      </c>
      <c r="U370" s="161">
        <v>0</v>
      </c>
      <c r="V370" s="161">
        <f t="shared" si="76"/>
        <v>0</v>
      </c>
      <c r="W370" s="161"/>
      <c r="X370" s="161" t="s">
        <v>268</v>
      </c>
      <c r="Y370" s="151"/>
      <c r="Z370" s="151"/>
      <c r="AA370" s="151"/>
      <c r="AB370" s="151"/>
      <c r="AC370" s="151"/>
      <c r="AD370" s="151"/>
      <c r="AE370" s="151"/>
      <c r="AF370" s="151"/>
      <c r="AG370" s="151" t="s">
        <v>269</v>
      </c>
      <c r="AH370" s="151"/>
      <c r="AI370" s="151"/>
      <c r="AJ370" s="151"/>
      <c r="AK370" s="151"/>
      <c r="AL370" s="151"/>
      <c r="AM370" s="151"/>
      <c r="AN370" s="151"/>
      <c r="AO370" s="151"/>
      <c r="AP370" s="151"/>
      <c r="AQ370" s="151"/>
      <c r="AR370" s="151"/>
      <c r="AS370" s="151"/>
      <c r="AT370" s="151"/>
      <c r="AU370" s="151"/>
      <c r="AV370" s="151"/>
      <c r="AW370" s="151"/>
      <c r="AX370" s="151"/>
      <c r="AY370" s="151"/>
      <c r="AZ370" s="151"/>
      <c r="BA370" s="151"/>
      <c r="BB370" s="151"/>
      <c r="BC370" s="151"/>
      <c r="BD370" s="151"/>
      <c r="BE370" s="151"/>
      <c r="BF370" s="151"/>
      <c r="BG370" s="151"/>
      <c r="BH370" s="151"/>
    </row>
    <row r="371" spans="1:60" outlineLevel="1" x14ac:dyDescent="0.2">
      <c r="A371" s="158">
        <v>242</v>
      </c>
      <c r="B371" s="159" t="s">
        <v>848</v>
      </c>
      <c r="C371" s="193" t="s">
        <v>849</v>
      </c>
      <c r="D371" s="160" t="s">
        <v>0</v>
      </c>
      <c r="E371" s="192"/>
      <c r="F371" s="162"/>
      <c r="G371" s="161">
        <f t="shared" si="70"/>
        <v>0</v>
      </c>
      <c r="H371" s="162"/>
      <c r="I371" s="161">
        <f t="shared" si="71"/>
        <v>0</v>
      </c>
      <c r="J371" s="162"/>
      <c r="K371" s="161">
        <f t="shared" si="72"/>
        <v>0</v>
      </c>
      <c r="L371" s="161">
        <v>21</v>
      </c>
      <c r="M371" s="161">
        <f t="shared" si="73"/>
        <v>0</v>
      </c>
      <c r="N371" s="161">
        <v>0</v>
      </c>
      <c r="O371" s="161">
        <f t="shared" si="74"/>
        <v>0</v>
      </c>
      <c r="P371" s="161">
        <v>0</v>
      </c>
      <c r="Q371" s="161">
        <f t="shared" si="75"/>
        <v>0</v>
      </c>
      <c r="R371" s="161" t="s">
        <v>850</v>
      </c>
      <c r="S371" s="161" t="s">
        <v>267</v>
      </c>
      <c r="T371" s="161" t="s">
        <v>267</v>
      </c>
      <c r="U371" s="161">
        <v>0</v>
      </c>
      <c r="V371" s="161">
        <f t="shared" si="76"/>
        <v>0</v>
      </c>
      <c r="W371" s="161"/>
      <c r="X371" s="161" t="s">
        <v>618</v>
      </c>
      <c r="Y371" s="151"/>
      <c r="Z371" s="151"/>
      <c r="AA371" s="151"/>
      <c r="AB371" s="151"/>
      <c r="AC371" s="151"/>
      <c r="AD371" s="151"/>
      <c r="AE371" s="151"/>
      <c r="AF371" s="151"/>
      <c r="AG371" s="151" t="s">
        <v>619</v>
      </c>
      <c r="AH371" s="151"/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</row>
    <row r="372" spans="1:60" outlineLevel="1" x14ac:dyDescent="0.2">
      <c r="A372" s="158"/>
      <c r="B372" s="159"/>
      <c r="C372" s="258" t="s">
        <v>665</v>
      </c>
      <c r="D372" s="259"/>
      <c r="E372" s="259"/>
      <c r="F372" s="259"/>
      <c r="G372" s="259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  <c r="V372" s="161"/>
      <c r="W372" s="161"/>
      <c r="X372" s="161"/>
      <c r="Y372" s="151"/>
      <c r="Z372" s="151"/>
      <c r="AA372" s="151"/>
      <c r="AB372" s="151"/>
      <c r="AC372" s="151"/>
      <c r="AD372" s="151"/>
      <c r="AE372" s="151"/>
      <c r="AF372" s="151"/>
      <c r="AG372" s="151" t="s">
        <v>271</v>
      </c>
      <c r="AH372" s="151"/>
      <c r="AI372" s="151"/>
      <c r="AJ372" s="151"/>
      <c r="AK372" s="151"/>
      <c r="AL372" s="151"/>
      <c r="AM372" s="151"/>
      <c r="AN372" s="151"/>
      <c r="AO372" s="151"/>
      <c r="AP372" s="151"/>
      <c r="AQ372" s="151"/>
      <c r="AR372" s="151"/>
      <c r="AS372" s="151"/>
      <c r="AT372" s="151"/>
      <c r="AU372" s="151"/>
      <c r="AV372" s="151"/>
      <c r="AW372" s="151"/>
      <c r="AX372" s="151"/>
      <c r="AY372" s="151"/>
      <c r="AZ372" s="151"/>
      <c r="BA372" s="151"/>
      <c r="BB372" s="151"/>
      <c r="BC372" s="151"/>
      <c r="BD372" s="151"/>
      <c r="BE372" s="151"/>
      <c r="BF372" s="151"/>
      <c r="BG372" s="151"/>
      <c r="BH372" s="151"/>
    </row>
    <row r="373" spans="1:60" x14ac:dyDescent="0.2">
      <c r="A373" s="164" t="s">
        <v>233</v>
      </c>
      <c r="B373" s="165" t="s">
        <v>181</v>
      </c>
      <c r="C373" s="185" t="s">
        <v>182</v>
      </c>
      <c r="D373" s="166"/>
      <c r="E373" s="167"/>
      <c r="F373" s="168"/>
      <c r="G373" s="168">
        <f>SUMIF(AG374:AG384,"&lt;&gt;NOR",G374:G384)</f>
        <v>0</v>
      </c>
      <c r="H373" s="168"/>
      <c r="I373" s="168">
        <f>SUM(I374:I384)</f>
        <v>0</v>
      </c>
      <c r="J373" s="168"/>
      <c r="K373" s="168">
        <f>SUM(K374:K384)</f>
        <v>0</v>
      </c>
      <c r="L373" s="168"/>
      <c r="M373" s="168">
        <f>SUM(M374:M384)</f>
        <v>0</v>
      </c>
      <c r="N373" s="168"/>
      <c r="O373" s="168">
        <f>SUM(O374:O384)</f>
        <v>3.6100000000000003</v>
      </c>
      <c r="P373" s="168"/>
      <c r="Q373" s="168">
        <f>SUM(Q374:Q384)</f>
        <v>0</v>
      </c>
      <c r="R373" s="168"/>
      <c r="S373" s="168"/>
      <c r="T373" s="169"/>
      <c r="U373" s="163"/>
      <c r="V373" s="163">
        <f>SUM(V374:V384)</f>
        <v>166.70000000000002</v>
      </c>
      <c r="W373" s="163"/>
      <c r="X373" s="163"/>
      <c r="AG373" t="s">
        <v>234</v>
      </c>
    </row>
    <row r="374" spans="1:60" outlineLevel="1" x14ac:dyDescent="0.2">
      <c r="A374" s="177">
        <v>243</v>
      </c>
      <c r="B374" s="178" t="s">
        <v>851</v>
      </c>
      <c r="C374" s="186" t="s">
        <v>852</v>
      </c>
      <c r="D374" s="179" t="s">
        <v>290</v>
      </c>
      <c r="E374" s="180">
        <v>139.9365</v>
      </c>
      <c r="F374" s="181"/>
      <c r="G374" s="182">
        <f t="shared" ref="G374:G383" si="77">ROUND(E374*F374,2)</f>
        <v>0</v>
      </c>
      <c r="H374" s="181"/>
      <c r="I374" s="182">
        <f t="shared" ref="I374:I383" si="78">ROUND(E374*H374,2)</f>
        <v>0</v>
      </c>
      <c r="J374" s="181"/>
      <c r="K374" s="182">
        <f t="shared" ref="K374:K383" si="79">ROUND(E374*J374,2)</f>
        <v>0</v>
      </c>
      <c r="L374" s="182">
        <v>21</v>
      </c>
      <c r="M374" s="182">
        <f t="shared" ref="M374:M383" si="80">G374*(1+L374/100)</f>
        <v>0</v>
      </c>
      <c r="N374" s="182">
        <v>2.1000000000000001E-4</v>
      </c>
      <c r="O374" s="182">
        <f t="shared" ref="O374:O383" si="81">ROUND(E374*N374,2)</f>
        <v>0.03</v>
      </c>
      <c r="P374" s="182">
        <v>0</v>
      </c>
      <c r="Q374" s="182">
        <f t="shared" ref="Q374:Q383" si="82">ROUND(E374*P374,2)</f>
        <v>0</v>
      </c>
      <c r="R374" s="182" t="s">
        <v>853</v>
      </c>
      <c r="S374" s="182" t="s">
        <v>267</v>
      </c>
      <c r="T374" s="183" t="s">
        <v>267</v>
      </c>
      <c r="U374" s="161">
        <v>0.05</v>
      </c>
      <c r="V374" s="161">
        <f t="shared" ref="V374:V383" si="83">ROUND(E374*U374,2)</f>
        <v>7</v>
      </c>
      <c r="W374" s="161"/>
      <c r="X374" s="161" t="s">
        <v>268</v>
      </c>
      <c r="Y374" s="151"/>
      <c r="Z374" s="151"/>
      <c r="AA374" s="151"/>
      <c r="AB374" s="151"/>
      <c r="AC374" s="151"/>
      <c r="AD374" s="151"/>
      <c r="AE374" s="151"/>
      <c r="AF374" s="151"/>
      <c r="AG374" s="151" t="s">
        <v>269</v>
      </c>
      <c r="AH374" s="151"/>
      <c r="AI374" s="151"/>
      <c r="AJ374" s="151"/>
      <c r="AK374" s="151"/>
      <c r="AL374" s="151"/>
      <c r="AM374" s="151"/>
      <c r="AN374" s="151"/>
      <c r="AO374" s="151"/>
      <c r="AP374" s="151"/>
      <c r="AQ374" s="151"/>
      <c r="AR374" s="151"/>
      <c r="AS374" s="151"/>
      <c r="AT374" s="151"/>
      <c r="AU374" s="151"/>
      <c r="AV374" s="151"/>
      <c r="AW374" s="151"/>
      <c r="AX374" s="151"/>
      <c r="AY374" s="151"/>
      <c r="AZ374" s="151"/>
      <c r="BA374" s="151"/>
      <c r="BB374" s="151"/>
      <c r="BC374" s="151"/>
      <c r="BD374" s="151"/>
      <c r="BE374" s="151"/>
      <c r="BF374" s="151"/>
      <c r="BG374" s="151"/>
      <c r="BH374" s="151"/>
    </row>
    <row r="375" spans="1:60" ht="22.5" outlineLevel="1" x14ac:dyDescent="0.2">
      <c r="A375" s="177">
        <v>244</v>
      </c>
      <c r="B375" s="178" t="s">
        <v>854</v>
      </c>
      <c r="C375" s="186" t="s">
        <v>855</v>
      </c>
      <c r="D375" s="179" t="s">
        <v>322</v>
      </c>
      <c r="E375" s="180">
        <v>48.75</v>
      </c>
      <c r="F375" s="181"/>
      <c r="G375" s="182">
        <f t="shared" si="77"/>
        <v>0</v>
      </c>
      <c r="H375" s="181"/>
      <c r="I375" s="182">
        <f t="shared" si="78"/>
        <v>0</v>
      </c>
      <c r="J375" s="181"/>
      <c r="K375" s="182">
        <f t="shared" si="79"/>
        <v>0</v>
      </c>
      <c r="L375" s="182">
        <v>21</v>
      </c>
      <c r="M375" s="182">
        <f t="shared" si="80"/>
        <v>0</v>
      </c>
      <c r="N375" s="182">
        <v>3.6000000000000002E-4</v>
      </c>
      <c r="O375" s="182">
        <f t="shared" si="81"/>
        <v>0.02</v>
      </c>
      <c r="P375" s="182">
        <v>0</v>
      </c>
      <c r="Q375" s="182">
        <f t="shared" si="82"/>
        <v>0</v>
      </c>
      <c r="R375" s="182" t="s">
        <v>853</v>
      </c>
      <c r="S375" s="182" t="s">
        <v>267</v>
      </c>
      <c r="T375" s="183" t="s">
        <v>267</v>
      </c>
      <c r="U375" s="161">
        <v>0.23599999999999999</v>
      </c>
      <c r="V375" s="161">
        <f t="shared" si="83"/>
        <v>11.51</v>
      </c>
      <c r="W375" s="161"/>
      <c r="X375" s="161" t="s">
        <v>268</v>
      </c>
      <c r="Y375" s="151"/>
      <c r="Z375" s="151"/>
      <c r="AA375" s="151"/>
      <c r="AB375" s="151"/>
      <c r="AC375" s="151"/>
      <c r="AD375" s="151"/>
      <c r="AE375" s="151"/>
      <c r="AF375" s="151"/>
      <c r="AG375" s="151" t="s">
        <v>269</v>
      </c>
      <c r="AH375" s="151"/>
      <c r="AI375" s="151"/>
      <c r="AJ375" s="151"/>
      <c r="AK375" s="151"/>
      <c r="AL375" s="151"/>
      <c r="AM375" s="151"/>
      <c r="AN375" s="151"/>
      <c r="AO375" s="151"/>
      <c r="AP375" s="151"/>
      <c r="AQ375" s="151"/>
      <c r="AR375" s="151"/>
      <c r="AS375" s="151"/>
      <c r="AT375" s="151"/>
      <c r="AU375" s="151"/>
      <c r="AV375" s="151"/>
      <c r="AW375" s="151"/>
      <c r="AX375" s="151"/>
      <c r="AY375" s="151"/>
      <c r="AZ375" s="151"/>
      <c r="BA375" s="151"/>
      <c r="BB375" s="151"/>
      <c r="BC375" s="151"/>
      <c r="BD375" s="151"/>
      <c r="BE375" s="151"/>
      <c r="BF375" s="151"/>
      <c r="BG375" s="151"/>
      <c r="BH375" s="151"/>
    </row>
    <row r="376" spans="1:60" outlineLevel="1" x14ac:dyDescent="0.2">
      <c r="A376" s="177">
        <v>245</v>
      </c>
      <c r="B376" s="178" t="s">
        <v>856</v>
      </c>
      <c r="C376" s="186" t="s">
        <v>857</v>
      </c>
      <c r="D376" s="179" t="s">
        <v>322</v>
      </c>
      <c r="E376" s="180">
        <v>48.75</v>
      </c>
      <c r="F376" s="181"/>
      <c r="G376" s="182">
        <f t="shared" si="77"/>
        <v>0</v>
      </c>
      <c r="H376" s="181"/>
      <c r="I376" s="182">
        <f t="shared" si="78"/>
        <v>0</v>
      </c>
      <c r="J376" s="181"/>
      <c r="K376" s="182">
        <f t="shared" si="79"/>
        <v>0</v>
      </c>
      <c r="L376" s="182">
        <v>21</v>
      </c>
      <c r="M376" s="182">
        <f t="shared" si="80"/>
        <v>0</v>
      </c>
      <c r="N376" s="182">
        <v>0</v>
      </c>
      <c r="O376" s="182">
        <f t="shared" si="81"/>
        <v>0</v>
      </c>
      <c r="P376" s="182">
        <v>0</v>
      </c>
      <c r="Q376" s="182">
        <f t="shared" si="82"/>
        <v>0</v>
      </c>
      <c r="R376" s="182" t="s">
        <v>853</v>
      </c>
      <c r="S376" s="182" t="s">
        <v>267</v>
      </c>
      <c r="T376" s="183" t="s">
        <v>267</v>
      </c>
      <c r="U376" s="161">
        <v>0.154</v>
      </c>
      <c r="V376" s="161">
        <f t="shared" si="83"/>
        <v>7.51</v>
      </c>
      <c r="W376" s="161"/>
      <c r="X376" s="161" t="s">
        <v>268</v>
      </c>
      <c r="Y376" s="151"/>
      <c r="Z376" s="151"/>
      <c r="AA376" s="151"/>
      <c r="AB376" s="151"/>
      <c r="AC376" s="151"/>
      <c r="AD376" s="151"/>
      <c r="AE376" s="151"/>
      <c r="AF376" s="151"/>
      <c r="AG376" s="151" t="s">
        <v>269</v>
      </c>
      <c r="AH376" s="151"/>
      <c r="AI376" s="151"/>
      <c r="AJ376" s="151"/>
      <c r="AK376" s="151"/>
      <c r="AL376" s="151"/>
      <c r="AM376" s="151"/>
      <c r="AN376" s="151"/>
      <c r="AO376" s="151"/>
      <c r="AP376" s="151"/>
      <c r="AQ376" s="151"/>
      <c r="AR376" s="151"/>
      <c r="AS376" s="151"/>
      <c r="AT376" s="151"/>
      <c r="AU376" s="151"/>
      <c r="AV376" s="151"/>
      <c r="AW376" s="151"/>
      <c r="AX376" s="151"/>
      <c r="AY376" s="151"/>
      <c r="AZ376" s="151"/>
      <c r="BA376" s="151"/>
      <c r="BB376" s="151"/>
      <c r="BC376" s="151"/>
      <c r="BD376" s="151"/>
      <c r="BE376" s="151"/>
      <c r="BF376" s="151"/>
      <c r="BG376" s="151"/>
      <c r="BH376" s="151"/>
    </row>
    <row r="377" spans="1:60" ht="22.5" outlineLevel="1" x14ac:dyDescent="0.2">
      <c r="A377" s="177">
        <v>246</v>
      </c>
      <c r="B377" s="178" t="s">
        <v>858</v>
      </c>
      <c r="C377" s="186" t="s">
        <v>859</v>
      </c>
      <c r="D377" s="179" t="s">
        <v>290</v>
      </c>
      <c r="E377" s="180">
        <v>135.0615</v>
      </c>
      <c r="F377" s="181"/>
      <c r="G377" s="182">
        <f t="shared" si="77"/>
        <v>0</v>
      </c>
      <c r="H377" s="181"/>
      <c r="I377" s="182">
        <f t="shared" si="78"/>
        <v>0</v>
      </c>
      <c r="J377" s="181"/>
      <c r="K377" s="182">
        <f t="shared" si="79"/>
        <v>0</v>
      </c>
      <c r="L377" s="182">
        <v>21</v>
      </c>
      <c r="M377" s="182">
        <f t="shared" si="80"/>
        <v>0</v>
      </c>
      <c r="N377" s="182">
        <v>3.7299999999999998E-3</v>
      </c>
      <c r="O377" s="182">
        <f t="shared" si="81"/>
        <v>0.5</v>
      </c>
      <c r="P377" s="182">
        <v>0</v>
      </c>
      <c r="Q377" s="182">
        <f t="shared" si="82"/>
        <v>0</v>
      </c>
      <c r="R377" s="182" t="s">
        <v>853</v>
      </c>
      <c r="S377" s="182" t="s">
        <v>267</v>
      </c>
      <c r="T377" s="183" t="s">
        <v>267</v>
      </c>
      <c r="U377" s="161">
        <v>0.97799999999999998</v>
      </c>
      <c r="V377" s="161">
        <f t="shared" si="83"/>
        <v>132.09</v>
      </c>
      <c r="W377" s="161"/>
      <c r="X377" s="161" t="s">
        <v>268</v>
      </c>
      <c r="Y377" s="151"/>
      <c r="Z377" s="151"/>
      <c r="AA377" s="151"/>
      <c r="AB377" s="151"/>
      <c r="AC377" s="151"/>
      <c r="AD377" s="151"/>
      <c r="AE377" s="151"/>
      <c r="AF377" s="151"/>
      <c r="AG377" s="151" t="s">
        <v>269</v>
      </c>
      <c r="AH377" s="151"/>
      <c r="AI377" s="151"/>
      <c r="AJ377" s="151"/>
      <c r="AK377" s="151"/>
      <c r="AL377" s="151"/>
      <c r="AM377" s="151"/>
      <c r="AN377" s="151"/>
      <c r="AO377" s="151"/>
      <c r="AP377" s="151"/>
      <c r="AQ377" s="151"/>
      <c r="AR377" s="151"/>
      <c r="AS377" s="151"/>
      <c r="AT377" s="151"/>
      <c r="AU377" s="151"/>
      <c r="AV377" s="151"/>
      <c r="AW377" s="151"/>
      <c r="AX377" s="151"/>
      <c r="AY377" s="151"/>
      <c r="AZ377" s="151"/>
      <c r="BA377" s="151"/>
      <c r="BB377" s="151"/>
      <c r="BC377" s="151"/>
      <c r="BD377" s="151"/>
      <c r="BE377" s="151"/>
      <c r="BF377" s="151"/>
      <c r="BG377" s="151"/>
      <c r="BH377" s="151"/>
    </row>
    <row r="378" spans="1:60" outlineLevel="1" x14ac:dyDescent="0.2">
      <c r="A378" s="177">
        <v>247</v>
      </c>
      <c r="B378" s="178" t="s">
        <v>860</v>
      </c>
      <c r="C378" s="186" t="s">
        <v>861</v>
      </c>
      <c r="D378" s="179" t="s">
        <v>322</v>
      </c>
      <c r="E378" s="180">
        <v>96.295000000000002</v>
      </c>
      <c r="F378" s="181"/>
      <c r="G378" s="182">
        <f t="shared" si="77"/>
        <v>0</v>
      </c>
      <c r="H378" s="181"/>
      <c r="I378" s="182">
        <f t="shared" si="78"/>
        <v>0</v>
      </c>
      <c r="J378" s="181"/>
      <c r="K378" s="182">
        <f t="shared" si="79"/>
        <v>0</v>
      </c>
      <c r="L378" s="182">
        <v>21</v>
      </c>
      <c r="M378" s="182">
        <f t="shared" si="80"/>
        <v>0</v>
      </c>
      <c r="N378" s="182">
        <v>4.0000000000000003E-5</v>
      </c>
      <c r="O378" s="182">
        <f t="shared" si="81"/>
        <v>0</v>
      </c>
      <c r="P378" s="182">
        <v>0</v>
      </c>
      <c r="Q378" s="182">
        <f t="shared" si="82"/>
        <v>0</v>
      </c>
      <c r="R378" s="182" t="s">
        <v>853</v>
      </c>
      <c r="S378" s="182" t="s">
        <v>267</v>
      </c>
      <c r="T378" s="183" t="s">
        <v>267</v>
      </c>
      <c r="U378" s="161">
        <v>7.0000000000000007E-2</v>
      </c>
      <c r="V378" s="161">
        <f t="shared" si="83"/>
        <v>6.74</v>
      </c>
      <c r="W378" s="161"/>
      <c r="X378" s="161" t="s">
        <v>268</v>
      </c>
      <c r="Y378" s="151"/>
      <c r="Z378" s="151"/>
      <c r="AA378" s="151"/>
      <c r="AB378" s="151"/>
      <c r="AC378" s="151"/>
      <c r="AD378" s="151"/>
      <c r="AE378" s="151"/>
      <c r="AF378" s="151"/>
      <c r="AG378" s="151" t="s">
        <v>269</v>
      </c>
      <c r="AH378" s="151"/>
      <c r="AI378" s="151"/>
      <c r="AJ378" s="151"/>
      <c r="AK378" s="151"/>
      <c r="AL378" s="151"/>
      <c r="AM378" s="151"/>
      <c r="AN378" s="151"/>
      <c r="AO378" s="151"/>
      <c r="AP378" s="151"/>
      <c r="AQ378" s="151"/>
      <c r="AR378" s="151"/>
      <c r="AS378" s="151"/>
      <c r="AT378" s="151"/>
      <c r="AU378" s="151"/>
      <c r="AV378" s="151"/>
      <c r="AW378" s="151"/>
      <c r="AX378" s="151"/>
      <c r="AY378" s="151"/>
      <c r="AZ378" s="151"/>
      <c r="BA378" s="151"/>
      <c r="BB378" s="151"/>
      <c r="BC378" s="151"/>
      <c r="BD378" s="151"/>
      <c r="BE378" s="151"/>
      <c r="BF378" s="151"/>
      <c r="BG378" s="151"/>
      <c r="BH378" s="151"/>
    </row>
    <row r="379" spans="1:60" outlineLevel="1" x14ac:dyDescent="0.2">
      <c r="A379" s="177">
        <v>248</v>
      </c>
      <c r="B379" s="178" t="s">
        <v>862</v>
      </c>
      <c r="C379" s="186" t="s">
        <v>863</v>
      </c>
      <c r="D379" s="179" t="s">
        <v>322</v>
      </c>
      <c r="E379" s="180">
        <v>15.4</v>
      </c>
      <c r="F379" s="181"/>
      <c r="G379" s="182">
        <f t="shared" si="77"/>
        <v>0</v>
      </c>
      <c r="H379" s="181"/>
      <c r="I379" s="182">
        <f t="shared" si="78"/>
        <v>0</v>
      </c>
      <c r="J379" s="181"/>
      <c r="K379" s="182">
        <f t="shared" si="79"/>
        <v>0</v>
      </c>
      <c r="L379" s="182">
        <v>21</v>
      </c>
      <c r="M379" s="182">
        <f t="shared" si="80"/>
        <v>0</v>
      </c>
      <c r="N379" s="182">
        <v>1.2E-4</v>
      </c>
      <c r="O379" s="182">
        <f t="shared" si="81"/>
        <v>0</v>
      </c>
      <c r="P379" s="182">
        <v>0</v>
      </c>
      <c r="Q379" s="182">
        <f t="shared" si="82"/>
        <v>0</v>
      </c>
      <c r="R379" s="182" t="s">
        <v>853</v>
      </c>
      <c r="S379" s="182" t="s">
        <v>267</v>
      </c>
      <c r="T379" s="183" t="s">
        <v>267</v>
      </c>
      <c r="U379" s="161">
        <v>0.12</v>
      </c>
      <c r="V379" s="161">
        <f t="shared" si="83"/>
        <v>1.85</v>
      </c>
      <c r="W379" s="161"/>
      <c r="X379" s="161" t="s">
        <v>268</v>
      </c>
      <c r="Y379" s="151"/>
      <c r="Z379" s="151"/>
      <c r="AA379" s="151"/>
      <c r="AB379" s="151"/>
      <c r="AC379" s="151"/>
      <c r="AD379" s="151"/>
      <c r="AE379" s="151"/>
      <c r="AF379" s="151"/>
      <c r="AG379" s="151" t="s">
        <v>269</v>
      </c>
      <c r="AH379" s="151"/>
      <c r="AI379" s="151"/>
      <c r="AJ379" s="151"/>
      <c r="AK379" s="151"/>
      <c r="AL379" s="151"/>
      <c r="AM379" s="151"/>
      <c r="AN379" s="151"/>
      <c r="AO379" s="151"/>
      <c r="AP379" s="151"/>
      <c r="AQ379" s="151"/>
      <c r="AR379" s="151"/>
      <c r="AS379" s="151"/>
      <c r="AT379" s="151"/>
      <c r="AU379" s="151"/>
      <c r="AV379" s="151"/>
      <c r="AW379" s="151"/>
      <c r="AX379" s="151"/>
      <c r="AY379" s="151"/>
      <c r="AZ379" s="151"/>
      <c r="BA379" s="151"/>
      <c r="BB379" s="151"/>
      <c r="BC379" s="151"/>
      <c r="BD379" s="151"/>
      <c r="BE379" s="151"/>
      <c r="BF379" s="151"/>
      <c r="BG379" s="151"/>
      <c r="BH379" s="151"/>
    </row>
    <row r="380" spans="1:60" outlineLevel="1" x14ac:dyDescent="0.2">
      <c r="A380" s="177">
        <v>249</v>
      </c>
      <c r="B380" s="178" t="s">
        <v>864</v>
      </c>
      <c r="C380" s="186" t="s">
        <v>865</v>
      </c>
      <c r="D380" s="179" t="s">
        <v>290</v>
      </c>
      <c r="E380" s="180">
        <v>94.034000000000006</v>
      </c>
      <c r="F380" s="181"/>
      <c r="G380" s="182">
        <f t="shared" si="77"/>
        <v>0</v>
      </c>
      <c r="H380" s="181"/>
      <c r="I380" s="182">
        <f t="shared" si="78"/>
        <v>0</v>
      </c>
      <c r="J380" s="181"/>
      <c r="K380" s="182">
        <f t="shared" si="79"/>
        <v>0</v>
      </c>
      <c r="L380" s="182">
        <v>21</v>
      </c>
      <c r="M380" s="182">
        <f t="shared" si="80"/>
        <v>0</v>
      </c>
      <c r="N380" s="182">
        <v>1.1999999999999999E-3</v>
      </c>
      <c r="O380" s="182">
        <f t="shared" si="81"/>
        <v>0.11</v>
      </c>
      <c r="P380" s="182">
        <v>0</v>
      </c>
      <c r="Q380" s="182">
        <f t="shared" si="82"/>
        <v>0</v>
      </c>
      <c r="R380" s="182"/>
      <c r="S380" s="182" t="s">
        <v>238</v>
      </c>
      <c r="T380" s="183" t="s">
        <v>239</v>
      </c>
      <c r="U380" s="161">
        <v>0</v>
      </c>
      <c r="V380" s="161">
        <f t="shared" si="83"/>
        <v>0</v>
      </c>
      <c r="W380" s="161"/>
      <c r="X380" s="161" t="s">
        <v>268</v>
      </c>
      <c r="Y380" s="151"/>
      <c r="Z380" s="151"/>
      <c r="AA380" s="151"/>
      <c r="AB380" s="151"/>
      <c r="AC380" s="151"/>
      <c r="AD380" s="151"/>
      <c r="AE380" s="151"/>
      <c r="AF380" s="151"/>
      <c r="AG380" s="151" t="s">
        <v>269</v>
      </c>
      <c r="AH380" s="151"/>
      <c r="AI380" s="151"/>
      <c r="AJ380" s="151"/>
      <c r="AK380" s="151"/>
      <c r="AL380" s="151"/>
      <c r="AM380" s="151"/>
      <c r="AN380" s="151"/>
      <c r="AO380" s="151"/>
      <c r="AP380" s="151"/>
      <c r="AQ380" s="151"/>
      <c r="AR380" s="151"/>
      <c r="AS380" s="151"/>
      <c r="AT380" s="151"/>
      <c r="AU380" s="151"/>
      <c r="AV380" s="151"/>
      <c r="AW380" s="151"/>
      <c r="AX380" s="151"/>
      <c r="AY380" s="151"/>
      <c r="AZ380" s="151"/>
      <c r="BA380" s="151"/>
      <c r="BB380" s="151"/>
      <c r="BC380" s="151"/>
      <c r="BD380" s="151"/>
      <c r="BE380" s="151"/>
      <c r="BF380" s="151"/>
      <c r="BG380" s="151"/>
      <c r="BH380" s="151"/>
    </row>
    <row r="381" spans="1:60" ht="22.5" outlineLevel="1" x14ac:dyDescent="0.2">
      <c r="A381" s="177">
        <v>250</v>
      </c>
      <c r="B381" s="178" t="s">
        <v>866</v>
      </c>
      <c r="C381" s="186" t="s">
        <v>867</v>
      </c>
      <c r="D381" s="179" t="s">
        <v>290</v>
      </c>
      <c r="E381" s="180">
        <v>143.33165</v>
      </c>
      <c r="F381" s="181"/>
      <c r="G381" s="182">
        <f t="shared" si="77"/>
        <v>0</v>
      </c>
      <c r="H381" s="181"/>
      <c r="I381" s="182">
        <f t="shared" si="78"/>
        <v>0</v>
      </c>
      <c r="J381" s="181"/>
      <c r="K381" s="182">
        <f t="shared" si="79"/>
        <v>0</v>
      </c>
      <c r="L381" s="182">
        <v>21</v>
      </c>
      <c r="M381" s="182">
        <f t="shared" si="80"/>
        <v>0</v>
      </c>
      <c r="N381" s="182">
        <v>1.9199999999999998E-2</v>
      </c>
      <c r="O381" s="182">
        <f t="shared" si="81"/>
        <v>2.75</v>
      </c>
      <c r="P381" s="182">
        <v>0</v>
      </c>
      <c r="Q381" s="182">
        <f t="shared" si="82"/>
        <v>0</v>
      </c>
      <c r="R381" s="182" t="s">
        <v>435</v>
      </c>
      <c r="S381" s="182" t="s">
        <v>267</v>
      </c>
      <c r="T381" s="183" t="s">
        <v>267</v>
      </c>
      <c r="U381" s="161">
        <v>0</v>
      </c>
      <c r="V381" s="161">
        <f t="shared" si="83"/>
        <v>0</v>
      </c>
      <c r="W381" s="161"/>
      <c r="X381" s="161" t="s">
        <v>436</v>
      </c>
      <c r="Y381" s="151"/>
      <c r="Z381" s="151"/>
      <c r="AA381" s="151"/>
      <c r="AB381" s="151"/>
      <c r="AC381" s="151"/>
      <c r="AD381" s="151"/>
      <c r="AE381" s="151"/>
      <c r="AF381" s="151"/>
      <c r="AG381" s="151" t="s">
        <v>437</v>
      </c>
      <c r="AH381" s="151"/>
      <c r="AI381" s="151"/>
      <c r="AJ381" s="151"/>
      <c r="AK381" s="151"/>
      <c r="AL381" s="151"/>
      <c r="AM381" s="151"/>
      <c r="AN381" s="151"/>
      <c r="AO381" s="151"/>
      <c r="AP381" s="151"/>
      <c r="AQ381" s="151"/>
      <c r="AR381" s="151"/>
      <c r="AS381" s="151"/>
      <c r="AT381" s="151"/>
      <c r="AU381" s="151"/>
      <c r="AV381" s="151"/>
      <c r="AW381" s="151"/>
      <c r="AX381" s="151"/>
      <c r="AY381" s="151"/>
      <c r="AZ381" s="151"/>
      <c r="BA381" s="151"/>
      <c r="BB381" s="151"/>
      <c r="BC381" s="151"/>
      <c r="BD381" s="151"/>
      <c r="BE381" s="151"/>
      <c r="BF381" s="151"/>
      <c r="BG381" s="151"/>
      <c r="BH381" s="151"/>
    </row>
    <row r="382" spans="1:60" ht="22.5" outlineLevel="1" x14ac:dyDescent="0.2">
      <c r="A382" s="170">
        <v>251</v>
      </c>
      <c r="B382" s="171" t="s">
        <v>868</v>
      </c>
      <c r="C382" s="187" t="s">
        <v>869</v>
      </c>
      <c r="D382" s="172" t="s">
        <v>290</v>
      </c>
      <c r="E382" s="173">
        <v>10.5985</v>
      </c>
      <c r="F382" s="174"/>
      <c r="G382" s="175">
        <f t="shared" si="77"/>
        <v>0</v>
      </c>
      <c r="H382" s="174"/>
      <c r="I382" s="175">
        <f t="shared" si="78"/>
        <v>0</v>
      </c>
      <c r="J382" s="174"/>
      <c r="K382" s="175">
        <f t="shared" si="79"/>
        <v>0</v>
      </c>
      <c r="L382" s="175">
        <v>21</v>
      </c>
      <c r="M382" s="175">
        <f t="shared" si="80"/>
        <v>0</v>
      </c>
      <c r="N382" s="175">
        <v>1.9199999999999998E-2</v>
      </c>
      <c r="O382" s="175">
        <f t="shared" si="81"/>
        <v>0.2</v>
      </c>
      <c r="P382" s="175">
        <v>0</v>
      </c>
      <c r="Q382" s="175">
        <f t="shared" si="82"/>
        <v>0</v>
      </c>
      <c r="R382" s="175" t="s">
        <v>435</v>
      </c>
      <c r="S382" s="175" t="s">
        <v>267</v>
      </c>
      <c r="T382" s="176" t="s">
        <v>267</v>
      </c>
      <c r="U382" s="161">
        <v>0</v>
      </c>
      <c r="V382" s="161">
        <f t="shared" si="83"/>
        <v>0</v>
      </c>
      <c r="W382" s="161"/>
      <c r="X382" s="161" t="s">
        <v>436</v>
      </c>
      <c r="Y382" s="151"/>
      <c r="Z382" s="151"/>
      <c r="AA382" s="151"/>
      <c r="AB382" s="151"/>
      <c r="AC382" s="151"/>
      <c r="AD382" s="151"/>
      <c r="AE382" s="151"/>
      <c r="AF382" s="151"/>
      <c r="AG382" s="151" t="s">
        <v>437</v>
      </c>
      <c r="AH382" s="151"/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</row>
    <row r="383" spans="1:60" outlineLevel="1" x14ac:dyDescent="0.2">
      <c r="A383" s="158">
        <v>252</v>
      </c>
      <c r="B383" s="159" t="s">
        <v>870</v>
      </c>
      <c r="C383" s="193" t="s">
        <v>871</v>
      </c>
      <c r="D383" s="160" t="s">
        <v>0</v>
      </c>
      <c r="E383" s="192"/>
      <c r="F383" s="162"/>
      <c r="G383" s="161">
        <f t="shared" si="77"/>
        <v>0</v>
      </c>
      <c r="H383" s="162"/>
      <c r="I383" s="161">
        <f t="shared" si="78"/>
        <v>0</v>
      </c>
      <c r="J383" s="162"/>
      <c r="K383" s="161">
        <f t="shared" si="79"/>
        <v>0</v>
      </c>
      <c r="L383" s="161">
        <v>21</v>
      </c>
      <c r="M383" s="161">
        <f t="shared" si="80"/>
        <v>0</v>
      </c>
      <c r="N383" s="161">
        <v>0</v>
      </c>
      <c r="O383" s="161">
        <f t="shared" si="81"/>
        <v>0</v>
      </c>
      <c r="P383" s="161">
        <v>0</v>
      </c>
      <c r="Q383" s="161">
        <f t="shared" si="82"/>
        <v>0</v>
      </c>
      <c r="R383" s="161" t="s">
        <v>853</v>
      </c>
      <c r="S383" s="161" t="s">
        <v>267</v>
      </c>
      <c r="T383" s="161" t="s">
        <v>267</v>
      </c>
      <c r="U383" s="161">
        <v>0</v>
      </c>
      <c r="V383" s="161">
        <f t="shared" si="83"/>
        <v>0</v>
      </c>
      <c r="W383" s="161"/>
      <c r="X383" s="161" t="s">
        <v>618</v>
      </c>
      <c r="Y383" s="151"/>
      <c r="Z383" s="151"/>
      <c r="AA383" s="151"/>
      <c r="AB383" s="151"/>
      <c r="AC383" s="151"/>
      <c r="AD383" s="151"/>
      <c r="AE383" s="151"/>
      <c r="AF383" s="151"/>
      <c r="AG383" s="151" t="s">
        <v>619</v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</row>
    <row r="384" spans="1:60" outlineLevel="1" x14ac:dyDescent="0.2">
      <c r="A384" s="158"/>
      <c r="B384" s="159"/>
      <c r="C384" s="258" t="s">
        <v>665</v>
      </c>
      <c r="D384" s="259"/>
      <c r="E384" s="259"/>
      <c r="F384" s="259"/>
      <c r="G384" s="259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51"/>
      <c r="Z384" s="151"/>
      <c r="AA384" s="151"/>
      <c r="AB384" s="151"/>
      <c r="AC384" s="151"/>
      <c r="AD384" s="151"/>
      <c r="AE384" s="151"/>
      <c r="AF384" s="151"/>
      <c r="AG384" s="151" t="s">
        <v>271</v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</row>
    <row r="385" spans="1:60" x14ac:dyDescent="0.2">
      <c r="A385" s="164" t="s">
        <v>233</v>
      </c>
      <c r="B385" s="165" t="s">
        <v>183</v>
      </c>
      <c r="C385" s="185" t="s">
        <v>184</v>
      </c>
      <c r="D385" s="166"/>
      <c r="E385" s="167"/>
      <c r="F385" s="168"/>
      <c r="G385" s="168">
        <f>SUMIF(AG386:AG392,"&lt;&gt;NOR",G386:G392)</f>
        <v>0</v>
      </c>
      <c r="H385" s="168"/>
      <c r="I385" s="168">
        <f>SUM(I386:I392)</f>
        <v>0</v>
      </c>
      <c r="J385" s="168"/>
      <c r="K385" s="168">
        <f>SUM(K386:K392)</f>
        <v>0</v>
      </c>
      <c r="L385" s="168"/>
      <c r="M385" s="168">
        <f>SUM(M386:M392)</f>
        <v>0</v>
      </c>
      <c r="N385" s="168"/>
      <c r="O385" s="168">
        <f>SUM(O386:O392)</f>
        <v>1.84</v>
      </c>
      <c r="P385" s="168"/>
      <c r="Q385" s="168">
        <f>SUM(Q386:Q392)</f>
        <v>0</v>
      </c>
      <c r="R385" s="168"/>
      <c r="S385" s="168"/>
      <c r="T385" s="169"/>
      <c r="U385" s="163"/>
      <c r="V385" s="163">
        <f>SUM(V386:V392)</f>
        <v>101.64</v>
      </c>
      <c r="W385" s="163"/>
      <c r="X385" s="163"/>
      <c r="AG385" t="s">
        <v>234</v>
      </c>
    </row>
    <row r="386" spans="1:60" outlineLevel="1" x14ac:dyDescent="0.2">
      <c r="A386" s="177">
        <v>253</v>
      </c>
      <c r="B386" s="178" t="s">
        <v>872</v>
      </c>
      <c r="C386" s="186" t="s">
        <v>873</v>
      </c>
      <c r="D386" s="179" t="s">
        <v>290</v>
      </c>
      <c r="E386" s="180">
        <v>96.882000000000005</v>
      </c>
      <c r="F386" s="181"/>
      <c r="G386" s="182">
        <f t="shared" ref="G386:G392" si="84">ROUND(E386*F386,2)</f>
        <v>0</v>
      </c>
      <c r="H386" s="181"/>
      <c r="I386" s="182">
        <f t="shared" ref="I386:I392" si="85">ROUND(E386*H386,2)</f>
        <v>0</v>
      </c>
      <c r="J386" s="181"/>
      <c r="K386" s="182">
        <f t="shared" ref="K386:K392" si="86">ROUND(E386*J386,2)</f>
        <v>0</v>
      </c>
      <c r="L386" s="182">
        <v>21</v>
      </c>
      <c r="M386" s="182">
        <f t="shared" ref="M386:M392" si="87">G386*(1+L386/100)</f>
        <v>0</v>
      </c>
      <c r="N386" s="182">
        <v>1.6000000000000001E-4</v>
      </c>
      <c r="O386" s="182">
        <f t="shared" ref="O386:O392" si="88">ROUND(E386*N386,2)</f>
        <v>0.02</v>
      </c>
      <c r="P386" s="182">
        <v>0</v>
      </c>
      <c r="Q386" s="182">
        <f t="shared" ref="Q386:Q392" si="89">ROUND(E386*P386,2)</f>
        <v>0</v>
      </c>
      <c r="R386" s="182" t="s">
        <v>853</v>
      </c>
      <c r="S386" s="182" t="s">
        <v>267</v>
      </c>
      <c r="T386" s="183" t="s">
        <v>267</v>
      </c>
      <c r="U386" s="161">
        <v>0.05</v>
      </c>
      <c r="V386" s="161">
        <f t="shared" ref="V386:V392" si="90">ROUND(E386*U386,2)</f>
        <v>4.84</v>
      </c>
      <c r="W386" s="161"/>
      <c r="X386" s="161" t="s">
        <v>268</v>
      </c>
      <c r="Y386" s="151"/>
      <c r="Z386" s="151"/>
      <c r="AA386" s="151"/>
      <c r="AB386" s="151"/>
      <c r="AC386" s="151"/>
      <c r="AD386" s="151"/>
      <c r="AE386" s="151"/>
      <c r="AF386" s="151"/>
      <c r="AG386" s="151" t="s">
        <v>269</v>
      </c>
      <c r="AH386" s="151"/>
      <c r="AI386" s="151"/>
      <c r="AJ386" s="151"/>
      <c r="AK386" s="151"/>
      <c r="AL386" s="151"/>
      <c r="AM386" s="151"/>
      <c r="AN386" s="151"/>
      <c r="AO386" s="151"/>
      <c r="AP386" s="151"/>
      <c r="AQ386" s="151"/>
      <c r="AR386" s="151"/>
      <c r="AS386" s="151"/>
      <c r="AT386" s="151"/>
      <c r="AU386" s="151"/>
      <c r="AV386" s="151"/>
      <c r="AW386" s="151"/>
      <c r="AX386" s="151"/>
      <c r="AY386" s="151"/>
      <c r="AZ386" s="151"/>
      <c r="BA386" s="151"/>
      <c r="BB386" s="151"/>
      <c r="BC386" s="151"/>
      <c r="BD386" s="151"/>
      <c r="BE386" s="151"/>
      <c r="BF386" s="151"/>
      <c r="BG386" s="151"/>
      <c r="BH386" s="151"/>
    </row>
    <row r="387" spans="1:60" ht="22.5" outlineLevel="1" x14ac:dyDescent="0.2">
      <c r="A387" s="177">
        <v>254</v>
      </c>
      <c r="B387" s="178" t="s">
        <v>874</v>
      </c>
      <c r="C387" s="186" t="s">
        <v>875</v>
      </c>
      <c r="D387" s="179" t="s">
        <v>290</v>
      </c>
      <c r="E387" s="180">
        <v>96.882000000000005</v>
      </c>
      <c r="F387" s="181"/>
      <c r="G387" s="182">
        <f t="shared" si="84"/>
        <v>0</v>
      </c>
      <c r="H387" s="181"/>
      <c r="I387" s="182">
        <f t="shared" si="85"/>
        <v>0</v>
      </c>
      <c r="J387" s="181"/>
      <c r="K387" s="182">
        <f t="shared" si="86"/>
        <v>0</v>
      </c>
      <c r="L387" s="182">
        <v>21</v>
      </c>
      <c r="M387" s="182">
        <f t="shared" si="87"/>
        <v>0</v>
      </c>
      <c r="N387" s="182">
        <v>5.2399999999999999E-3</v>
      </c>
      <c r="O387" s="182">
        <f t="shared" si="88"/>
        <v>0.51</v>
      </c>
      <c r="P387" s="182">
        <v>0</v>
      </c>
      <c r="Q387" s="182">
        <f t="shared" si="89"/>
        <v>0</v>
      </c>
      <c r="R387" s="182" t="s">
        <v>853</v>
      </c>
      <c r="S387" s="182" t="s">
        <v>267</v>
      </c>
      <c r="T387" s="183" t="s">
        <v>267</v>
      </c>
      <c r="U387" s="161">
        <v>0.95840000000000003</v>
      </c>
      <c r="V387" s="161">
        <f t="shared" si="90"/>
        <v>92.85</v>
      </c>
      <c r="W387" s="161"/>
      <c r="X387" s="161" t="s">
        <v>268</v>
      </c>
      <c r="Y387" s="151"/>
      <c r="Z387" s="151"/>
      <c r="AA387" s="151"/>
      <c r="AB387" s="151"/>
      <c r="AC387" s="151"/>
      <c r="AD387" s="151"/>
      <c r="AE387" s="151"/>
      <c r="AF387" s="151"/>
      <c r="AG387" s="151" t="s">
        <v>269</v>
      </c>
      <c r="AH387" s="151"/>
      <c r="AI387" s="151"/>
      <c r="AJ387" s="151"/>
      <c r="AK387" s="151"/>
      <c r="AL387" s="151"/>
      <c r="AM387" s="151"/>
      <c r="AN387" s="151"/>
      <c r="AO387" s="151"/>
      <c r="AP387" s="151"/>
      <c r="AQ387" s="151"/>
      <c r="AR387" s="151"/>
      <c r="AS387" s="151"/>
      <c r="AT387" s="151"/>
      <c r="AU387" s="151"/>
      <c r="AV387" s="151"/>
      <c r="AW387" s="151"/>
      <c r="AX387" s="151"/>
      <c r="AY387" s="151"/>
      <c r="AZ387" s="151"/>
      <c r="BA387" s="151"/>
      <c r="BB387" s="151"/>
      <c r="BC387" s="151"/>
      <c r="BD387" s="151"/>
      <c r="BE387" s="151"/>
      <c r="BF387" s="151"/>
      <c r="BG387" s="151"/>
      <c r="BH387" s="151"/>
    </row>
    <row r="388" spans="1:60" ht="22.5" outlineLevel="1" x14ac:dyDescent="0.2">
      <c r="A388" s="177">
        <v>255</v>
      </c>
      <c r="B388" s="178" t="s">
        <v>876</v>
      </c>
      <c r="C388" s="186" t="s">
        <v>877</v>
      </c>
      <c r="D388" s="179" t="s">
        <v>322</v>
      </c>
      <c r="E388" s="180">
        <v>6.3</v>
      </c>
      <c r="F388" s="181"/>
      <c r="G388" s="182">
        <f t="shared" si="84"/>
        <v>0</v>
      </c>
      <c r="H388" s="181"/>
      <c r="I388" s="182">
        <f t="shared" si="85"/>
        <v>0</v>
      </c>
      <c r="J388" s="181"/>
      <c r="K388" s="182">
        <f t="shared" si="86"/>
        <v>0</v>
      </c>
      <c r="L388" s="182">
        <v>21</v>
      </c>
      <c r="M388" s="182">
        <f t="shared" si="87"/>
        <v>0</v>
      </c>
      <c r="N388" s="182">
        <v>4.2999999999999999E-4</v>
      </c>
      <c r="O388" s="182">
        <f t="shared" si="88"/>
        <v>0</v>
      </c>
      <c r="P388" s="182">
        <v>0</v>
      </c>
      <c r="Q388" s="182">
        <f t="shared" si="89"/>
        <v>0</v>
      </c>
      <c r="R388" s="182" t="s">
        <v>853</v>
      </c>
      <c r="S388" s="182" t="s">
        <v>267</v>
      </c>
      <c r="T388" s="183" t="s">
        <v>267</v>
      </c>
      <c r="U388" s="161">
        <v>0.12</v>
      </c>
      <c r="V388" s="161">
        <f t="shared" si="90"/>
        <v>0.76</v>
      </c>
      <c r="W388" s="161"/>
      <c r="X388" s="161" t="s">
        <v>268</v>
      </c>
      <c r="Y388" s="151"/>
      <c r="Z388" s="151"/>
      <c r="AA388" s="151"/>
      <c r="AB388" s="151"/>
      <c r="AC388" s="151"/>
      <c r="AD388" s="151"/>
      <c r="AE388" s="151"/>
      <c r="AF388" s="151"/>
      <c r="AG388" s="151" t="s">
        <v>269</v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</row>
    <row r="389" spans="1:60" ht="22.5" outlineLevel="1" x14ac:dyDescent="0.2">
      <c r="A389" s="177">
        <v>256</v>
      </c>
      <c r="B389" s="178" t="s">
        <v>878</v>
      </c>
      <c r="C389" s="186" t="s">
        <v>879</v>
      </c>
      <c r="D389" s="179" t="s">
        <v>322</v>
      </c>
      <c r="E389" s="180">
        <v>26.6</v>
      </c>
      <c r="F389" s="181"/>
      <c r="G389" s="182">
        <f t="shared" si="84"/>
        <v>0</v>
      </c>
      <c r="H389" s="181"/>
      <c r="I389" s="182">
        <f t="shared" si="85"/>
        <v>0</v>
      </c>
      <c r="J389" s="181"/>
      <c r="K389" s="182">
        <f t="shared" si="86"/>
        <v>0</v>
      </c>
      <c r="L389" s="182">
        <v>21</v>
      </c>
      <c r="M389" s="182">
        <f t="shared" si="87"/>
        <v>0</v>
      </c>
      <c r="N389" s="182">
        <v>4.2999999999999999E-4</v>
      </c>
      <c r="O389" s="182">
        <f t="shared" si="88"/>
        <v>0.01</v>
      </c>
      <c r="P389" s="182">
        <v>0</v>
      </c>
      <c r="Q389" s="182">
        <f t="shared" si="89"/>
        <v>0</v>
      </c>
      <c r="R389" s="182" t="s">
        <v>853</v>
      </c>
      <c r="S389" s="182" t="s">
        <v>267</v>
      </c>
      <c r="T389" s="183" t="s">
        <v>267</v>
      </c>
      <c r="U389" s="161">
        <v>0.12</v>
      </c>
      <c r="V389" s="161">
        <f t="shared" si="90"/>
        <v>3.19</v>
      </c>
      <c r="W389" s="161"/>
      <c r="X389" s="161" t="s">
        <v>268</v>
      </c>
      <c r="Y389" s="151"/>
      <c r="Z389" s="151"/>
      <c r="AA389" s="151"/>
      <c r="AB389" s="151"/>
      <c r="AC389" s="151"/>
      <c r="AD389" s="151"/>
      <c r="AE389" s="151"/>
      <c r="AF389" s="151"/>
      <c r="AG389" s="151" t="s">
        <v>269</v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</row>
    <row r="390" spans="1:60" outlineLevel="1" x14ac:dyDescent="0.2">
      <c r="A390" s="177">
        <v>257</v>
      </c>
      <c r="B390" s="178" t="s">
        <v>880</v>
      </c>
      <c r="C390" s="186" t="s">
        <v>865</v>
      </c>
      <c r="D390" s="179" t="s">
        <v>290</v>
      </c>
      <c r="E390" s="180">
        <v>59.222000000000001</v>
      </c>
      <c r="F390" s="181"/>
      <c r="G390" s="182">
        <f t="shared" si="84"/>
        <v>0</v>
      </c>
      <c r="H390" s="181"/>
      <c r="I390" s="182">
        <f t="shared" si="85"/>
        <v>0</v>
      </c>
      <c r="J390" s="181"/>
      <c r="K390" s="182">
        <f t="shared" si="86"/>
        <v>0</v>
      </c>
      <c r="L390" s="182">
        <v>21</v>
      </c>
      <c r="M390" s="182">
        <f t="shared" si="87"/>
        <v>0</v>
      </c>
      <c r="N390" s="182">
        <v>0</v>
      </c>
      <c r="O390" s="182">
        <f t="shared" si="88"/>
        <v>0</v>
      </c>
      <c r="P390" s="182">
        <v>0</v>
      </c>
      <c r="Q390" s="182">
        <f t="shared" si="89"/>
        <v>0</v>
      </c>
      <c r="R390" s="182"/>
      <c r="S390" s="182" t="s">
        <v>238</v>
      </c>
      <c r="T390" s="183" t="s">
        <v>239</v>
      </c>
      <c r="U390" s="161">
        <v>0</v>
      </c>
      <c r="V390" s="161">
        <f t="shared" si="90"/>
        <v>0</v>
      </c>
      <c r="W390" s="161"/>
      <c r="X390" s="161" t="s">
        <v>268</v>
      </c>
      <c r="Y390" s="151"/>
      <c r="Z390" s="151"/>
      <c r="AA390" s="151"/>
      <c r="AB390" s="151"/>
      <c r="AC390" s="151"/>
      <c r="AD390" s="151"/>
      <c r="AE390" s="151"/>
      <c r="AF390" s="151"/>
      <c r="AG390" s="151" t="s">
        <v>269</v>
      </c>
      <c r="AH390" s="151"/>
      <c r="AI390" s="151"/>
      <c r="AJ390" s="151"/>
      <c r="AK390" s="151"/>
      <c r="AL390" s="151"/>
      <c r="AM390" s="151"/>
      <c r="AN390" s="151"/>
      <c r="AO390" s="151"/>
      <c r="AP390" s="151"/>
      <c r="AQ390" s="151"/>
      <c r="AR390" s="151"/>
      <c r="AS390" s="151"/>
      <c r="AT390" s="151"/>
      <c r="AU390" s="151"/>
      <c r="AV390" s="151"/>
      <c r="AW390" s="151"/>
      <c r="AX390" s="151"/>
      <c r="AY390" s="151"/>
      <c r="AZ390" s="151"/>
      <c r="BA390" s="151"/>
      <c r="BB390" s="151"/>
      <c r="BC390" s="151"/>
      <c r="BD390" s="151"/>
      <c r="BE390" s="151"/>
      <c r="BF390" s="151"/>
      <c r="BG390" s="151"/>
      <c r="BH390" s="151"/>
    </row>
    <row r="391" spans="1:60" outlineLevel="1" x14ac:dyDescent="0.2">
      <c r="A391" s="170">
        <v>258</v>
      </c>
      <c r="B391" s="171" t="s">
        <v>881</v>
      </c>
      <c r="C391" s="187" t="s">
        <v>882</v>
      </c>
      <c r="D391" s="172" t="s">
        <v>290</v>
      </c>
      <c r="E391" s="173">
        <v>106.5702</v>
      </c>
      <c r="F391" s="174"/>
      <c r="G391" s="175">
        <f t="shared" si="84"/>
        <v>0</v>
      </c>
      <c r="H391" s="174"/>
      <c r="I391" s="175">
        <f t="shared" si="85"/>
        <v>0</v>
      </c>
      <c r="J391" s="174"/>
      <c r="K391" s="175">
        <f t="shared" si="86"/>
        <v>0</v>
      </c>
      <c r="L391" s="175">
        <v>21</v>
      </c>
      <c r="M391" s="175">
        <f t="shared" si="87"/>
        <v>0</v>
      </c>
      <c r="N391" s="175">
        <v>1.2200000000000001E-2</v>
      </c>
      <c r="O391" s="175">
        <f t="shared" si="88"/>
        <v>1.3</v>
      </c>
      <c r="P391" s="175">
        <v>0</v>
      </c>
      <c r="Q391" s="175">
        <f t="shared" si="89"/>
        <v>0</v>
      </c>
      <c r="R391" s="175" t="s">
        <v>435</v>
      </c>
      <c r="S391" s="175" t="s">
        <v>267</v>
      </c>
      <c r="T391" s="176" t="s">
        <v>267</v>
      </c>
      <c r="U391" s="161">
        <v>0</v>
      </c>
      <c r="V391" s="161">
        <f t="shared" si="90"/>
        <v>0</v>
      </c>
      <c r="W391" s="161"/>
      <c r="X391" s="161" t="s">
        <v>436</v>
      </c>
      <c r="Y391" s="151"/>
      <c r="Z391" s="151"/>
      <c r="AA391" s="151"/>
      <c r="AB391" s="151"/>
      <c r="AC391" s="151"/>
      <c r="AD391" s="151"/>
      <c r="AE391" s="151"/>
      <c r="AF391" s="151"/>
      <c r="AG391" s="151" t="s">
        <v>437</v>
      </c>
      <c r="AH391" s="151"/>
      <c r="AI391" s="151"/>
      <c r="AJ391" s="151"/>
      <c r="AK391" s="151"/>
      <c r="AL391" s="151"/>
      <c r="AM391" s="151"/>
      <c r="AN391" s="151"/>
      <c r="AO391" s="151"/>
      <c r="AP391" s="151"/>
      <c r="AQ391" s="151"/>
      <c r="AR391" s="151"/>
      <c r="AS391" s="151"/>
      <c r="AT391" s="151"/>
      <c r="AU391" s="151"/>
      <c r="AV391" s="151"/>
      <c r="AW391" s="151"/>
      <c r="AX391" s="151"/>
      <c r="AY391" s="151"/>
      <c r="AZ391" s="151"/>
      <c r="BA391" s="151"/>
      <c r="BB391" s="151"/>
      <c r="BC391" s="151"/>
      <c r="BD391" s="151"/>
      <c r="BE391" s="151"/>
      <c r="BF391" s="151"/>
      <c r="BG391" s="151"/>
      <c r="BH391" s="151"/>
    </row>
    <row r="392" spans="1:60" outlineLevel="1" x14ac:dyDescent="0.2">
      <c r="A392" s="158">
        <v>259</v>
      </c>
      <c r="B392" s="159" t="s">
        <v>883</v>
      </c>
      <c r="C392" s="193" t="s">
        <v>884</v>
      </c>
      <c r="D392" s="160" t="s">
        <v>0</v>
      </c>
      <c r="E392" s="192"/>
      <c r="F392" s="162"/>
      <c r="G392" s="161">
        <f t="shared" si="84"/>
        <v>0</v>
      </c>
      <c r="H392" s="162"/>
      <c r="I392" s="161">
        <f t="shared" si="85"/>
        <v>0</v>
      </c>
      <c r="J392" s="162"/>
      <c r="K392" s="161">
        <f t="shared" si="86"/>
        <v>0</v>
      </c>
      <c r="L392" s="161">
        <v>21</v>
      </c>
      <c r="M392" s="161">
        <f t="shared" si="87"/>
        <v>0</v>
      </c>
      <c r="N392" s="161">
        <v>0</v>
      </c>
      <c r="O392" s="161">
        <f t="shared" si="88"/>
        <v>0</v>
      </c>
      <c r="P392" s="161">
        <v>0</v>
      </c>
      <c r="Q392" s="161">
        <f t="shared" si="89"/>
        <v>0</v>
      </c>
      <c r="R392" s="161" t="s">
        <v>853</v>
      </c>
      <c r="S392" s="161" t="s">
        <v>267</v>
      </c>
      <c r="T392" s="161" t="s">
        <v>267</v>
      </c>
      <c r="U392" s="161">
        <v>0</v>
      </c>
      <c r="V392" s="161">
        <f t="shared" si="90"/>
        <v>0</v>
      </c>
      <c r="W392" s="161"/>
      <c r="X392" s="161" t="s">
        <v>618</v>
      </c>
      <c r="Y392" s="151"/>
      <c r="Z392" s="151"/>
      <c r="AA392" s="151"/>
      <c r="AB392" s="151"/>
      <c r="AC392" s="151"/>
      <c r="AD392" s="151"/>
      <c r="AE392" s="151"/>
      <c r="AF392" s="151"/>
      <c r="AG392" s="151" t="s">
        <v>619</v>
      </c>
      <c r="AH392" s="151"/>
      <c r="AI392" s="151"/>
      <c r="AJ392" s="151"/>
      <c r="AK392" s="151"/>
      <c r="AL392" s="151"/>
      <c r="AM392" s="151"/>
      <c r="AN392" s="151"/>
      <c r="AO392" s="151"/>
      <c r="AP392" s="151"/>
      <c r="AQ392" s="151"/>
      <c r="AR392" s="151"/>
      <c r="AS392" s="151"/>
      <c r="AT392" s="151"/>
      <c r="AU392" s="151"/>
      <c r="AV392" s="151"/>
      <c r="AW392" s="151"/>
      <c r="AX392" s="151"/>
      <c r="AY392" s="151"/>
      <c r="AZ392" s="151"/>
      <c r="BA392" s="151"/>
      <c r="BB392" s="151"/>
      <c r="BC392" s="151"/>
      <c r="BD392" s="151"/>
      <c r="BE392" s="151"/>
      <c r="BF392" s="151"/>
      <c r="BG392" s="151"/>
      <c r="BH392" s="151"/>
    </row>
    <row r="393" spans="1:60" x14ac:dyDescent="0.2">
      <c r="A393" s="164" t="s">
        <v>233</v>
      </c>
      <c r="B393" s="165" t="s">
        <v>185</v>
      </c>
      <c r="C393" s="185" t="s">
        <v>186</v>
      </c>
      <c r="D393" s="166"/>
      <c r="E393" s="167"/>
      <c r="F393" s="168"/>
      <c r="G393" s="168">
        <f>SUMIF(AG394:AG397,"&lt;&gt;NOR",G394:G397)</f>
        <v>0</v>
      </c>
      <c r="H393" s="168"/>
      <c r="I393" s="168">
        <f>SUM(I394:I397)</f>
        <v>0</v>
      </c>
      <c r="J393" s="168"/>
      <c r="K393" s="168">
        <f>SUM(K394:K397)</f>
        <v>0</v>
      </c>
      <c r="L393" s="168"/>
      <c r="M393" s="168">
        <f>SUM(M394:M397)</f>
        <v>0</v>
      </c>
      <c r="N393" s="168"/>
      <c r="O393" s="168">
        <f>SUM(O394:O397)</f>
        <v>0</v>
      </c>
      <c r="P393" s="168"/>
      <c r="Q393" s="168">
        <f>SUM(Q394:Q397)</f>
        <v>0</v>
      </c>
      <c r="R393" s="168"/>
      <c r="S393" s="168"/>
      <c r="T393" s="169"/>
      <c r="U393" s="163"/>
      <c r="V393" s="163">
        <f>SUM(V394:V397)</f>
        <v>1.68</v>
      </c>
      <c r="W393" s="163"/>
      <c r="X393" s="163"/>
      <c r="AG393" t="s">
        <v>234</v>
      </c>
    </row>
    <row r="394" spans="1:60" ht="22.5" outlineLevel="1" x14ac:dyDescent="0.2">
      <c r="A394" s="170">
        <v>260</v>
      </c>
      <c r="B394" s="171" t="s">
        <v>885</v>
      </c>
      <c r="C394" s="187" t="s">
        <v>886</v>
      </c>
      <c r="D394" s="172" t="s">
        <v>290</v>
      </c>
      <c r="E394" s="173">
        <v>11.19032</v>
      </c>
      <c r="F394" s="174"/>
      <c r="G394" s="175">
        <f>ROUND(E394*F394,2)</f>
        <v>0</v>
      </c>
      <c r="H394" s="174"/>
      <c r="I394" s="175">
        <f>ROUND(E394*H394,2)</f>
        <v>0</v>
      </c>
      <c r="J394" s="174"/>
      <c r="K394" s="175">
        <f>ROUND(E394*J394,2)</f>
        <v>0</v>
      </c>
      <c r="L394" s="175">
        <v>21</v>
      </c>
      <c r="M394" s="175">
        <f>G394*(1+L394/100)</f>
        <v>0</v>
      </c>
      <c r="N394" s="175">
        <v>3.8000000000000002E-4</v>
      </c>
      <c r="O394" s="175">
        <f>ROUND(E394*N394,2)</f>
        <v>0</v>
      </c>
      <c r="P394" s="175">
        <v>0</v>
      </c>
      <c r="Q394" s="175">
        <f>ROUND(E394*P394,2)</f>
        <v>0</v>
      </c>
      <c r="R394" s="175" t="s">
        <v>887</v>
      </c>
      <c r="S394" s="175" t="s">
        <v>267</v>
      </c>
      <c r="T394" s="176" t="s">
        <v>267</v>
      </c>
      <c r="U394" s="161">
        <v>0.15</v>
      </c>
      <c r="V394" s="161">
        <f>ROUND(E394*U394,2)</f>
        <v>1.68</v>
      </c>
      <c r="W394" s="161"/>
      <c r="X394" s="161" t="s">
        <v>268</v>
      </c>
      <c r="Y394" s="151"/>
      <c r="Z394" s="151"/>
      <c r="AA394" s="151"/>
      <c r="AB394" s="151"/>
      <c r="AC394" s="151"/>
      <c r="AD394" s="151"/>
      <c r="AE394" s="151"/>
      <c r="AF394" s="151"/>
      <c r="AG394" s="151" t="s">
        <v>269</v>
      </c>
      <c r="AH394" s="151"/>
      <c r="AI394" s="151"/>
      <c r="AJ394" s="151"/>
      <c r="AK394" s="151"/>
      <c r="AL394" s="151"/>
      <c r="AM394" s="151"/>
      <c r="AN394" s="151"/>
      <c r="AO394" s="151"/>
      <c r="AP394" s="151"/>
      <c r="AQ394" s="151"/>
      <c r="AR394" s="151"/>
      <c r="AS394" s="151"/>
      <c r="AT394" s="151"/>
      <c r="AU394" s="151"/>
      <c r="AV394" s="151"/>
      <c r="AW394" s="151"/>
      <c r="AX394" s="151"/>
      <c r="AY394" s="151"/>
      <c r="AZ394" s="151"/>
      <c r="BA394" s="151"/>
      <c r="BB394" s="151"/>
      <c r="BC394" s="151"/>
      <c r="BD394" s="151"/>
      <c r="BE394" s="151"/>
      <c r="BF394" s="151"/>
      <c r="BG394" s="151"/>
      <c r="BH394" s="151"/>
    </row>
    <row r="395" spans="1:60" outlineLevel="1" x14ac:dyDescent="0.2">
      <c r="A395" s="158"/>
      <c r="B395" s="159"/>
      <c r="C395" s="256" t="s">
        <v>888</v>
      </c>
      <c r="D395" s="257"/>
      <c r="E395" s="257"/>
      <c r="F395" s="257"/>
      <c r="G395" s="257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  <c r="V395" s="161"/>
      <c r="W395" s="161"/>
      <c r="X395" s="161"/>
      <c r="Y395" s="151"/>
      <c r="Z395" s="151"/>
      <c r="AA395" s="151"/>
      <c r="AB395" s="151"/>
      <c r="AC395" s="151"/>
      <c r="AD395" s="151"/>
      <c r="AE395" s="151"/>
      <c r="AF395" s="151"/>
      <c r="AG395" s="151" t="s">
        <v>271</v>
      </c>
      <c r="AH395" s="151"/>
      <c r="AI395" s="151"/>
      <c r="AJ395" s="151"/>
      <c r="AK395" s="151"/>
      <c r="AL395" s="151"/>
      <c r="AM395" s="151"/>
      <c r="AN395" s="151"/>
      <c r="AO395" s="151"/>
      <c r="AP395" s="151"/>
      <c r="AQ395" s="151"/>
      <c r="AR395" s="151"/>
      <c r="AS395" s="151"/>
      <c r="AT395" s="151"/>
      <c r="AU395" s="151"/>
      <c r="AV395" s="151"/>
      <c r="AW395" s="151"/>
      <c r="AX395" s="151"/>
      <c r="AY395" s="151"/>
      <c r="AZ395" s="151"/>
      <c r="BA395" s="151"/>
      <c r="BB395" s="151"/>
      <c r="BC395" s="151"/>
      <c r="BD395" s="151"/>
      <c r="BE395" s="151"/>
      <c r="BF395" s="151"/>
      <c r="BG395" s="151"/>
      <c r="BH395" s="151"/>
    </row>
    <row r="396" spans="1:60" outlineLevel="1" x14ac:dyDescent="0.2">
      <c r="A396" s="177">
        <v>261</v>
      </c>
      <c r="B396" s="178" t="s">
        <v>889</v>
      </c>
      <c r="C396" s="186" t="s">
        <v>890</v>
      </c>
      <c r="D396" s="179" t="s">
        <v>829</v>
      </c>
      <c r="E396" s="180">
        <v>81794.720000000001</v>
      </c>
      <c r="F396" s="181"/>
      <c r="G396" s="182">
        <f>ROUND(E396*F396,2)</f>
        <v>0</v>
      </c>
      <c r="H396" s="181"/>
      <c r="I396" s="182">
        <f>ROUND(E396*H396,2)</f>
        <v>0</v>
      </c>
      <c r="J396" s="181"/>
      <c r="K396" s="182">
        <f>ROUND(E396*J396,2)</f>
        <v>0</v>
      </c>
      <c r="L396" s="182">
        <v>21</v>
      </c>
      <c r="M396" s="182">
        <f>G396*(1+L396/100)</f>
        <v>0</v>
      </c>
      <c r="N396" s="182">
        <v>0</v>
      </c>
      <c r="O396" s="182">
        <f>ROUND(E396*N396,2)</f>
        <v>0</v>
      </c>
      <c r="P396" s="182">
        <v>0</v>
      </c>
      <c r="Q396" s="182">
        <f>ROUND(E396*P396,2)</f>
        <v>0</v>
      </c>
      <c r="R396" s="182"/>
      <c r="S396" s="182" t="s">
        <v>238</v>
      </c>
      <c r="T396" s="183" t="s">
        <v>239</v>
      </c>
      <c r="U396" s="161">
        <v>0</v>
      </c>
      <c r="V396" s="161">
        <f>ROUND(E396*U396,2)</f>
        <v>0</v>
      </c>
      <c r="W396" s="161"/>
      <c r="X396" s="161" t="s">
        <v>268</v>
      </c>
      <c r="Y396" s="151"/>
      <c r="Z396" s="151"/>
      <c r="AA396" s="151"/>
      <c r="AB396" s="151"/>
      <c r="AC396" s="151"/>
      <c r="AD396" s="151"/>
      <c r="AE396" s="151"/>
      <c r="AF396" s="151"/>
      <c r="AG396" s="151" t="s">
        <v>269</v>
      </c>
      <c r="AH396" s="151"/>
      <c r="AI396" s="151"/>
      <c r="AJ396" s="151"/>
      <c r="AK396" s="151"/>
      <c r="AL396" s="151"/>
      <c r="AM396" s="151"/>
      <c r="AN396" s="151"/>
      <c r="AO396" s="151"/>
      <c r="AP396" s="151"/>
      <c r="AQ396" s="151"/>
      <c r="AR396" s="151"/>
      <c r="AS396" s="151"/>
      <c r="AT396" s="151"/>
      <c r="AU396" s="151"/>
      <c r="AV396" s="151"/>
      <c r="AW396" s="151"/>
      <c r="AX396" s="151"/>
      <c r="AY396" s="151"/>
      <c r="AZ396" s="151"/>
      <c r="BA396" s="151"/>
      <c r="BB396" s="151"/>
      <c r="BC396" s="151"/>
      <c r="BD396" s="151"/>
      <c r="BE396" s="151"/>
      <c r="BF396" s="151"/>
      <c r="BG396" s="151"/>
      <c r="BH396" s="151"/>
    </row>
    <row r="397" spans="1:60" ht="22.5" outlineLevel="1" x14ac:dyDescent="0.2">
      <c r="A397" s="177">
        <v>262</v>
      </c>
      <c r="B397" s="178" t="s">
        <v>891</v>
      </c>
      <c r="C397" s="186" t="s">
        <v>892</v>
      </c>
      <c r="D397" s="179" t="s">
        <v>829</v>
      </c>
      <c r="E397" s="180">
        <v>81794.720000000001</v>
      </c>
      <c r="F397" s="181"/>
      <c r="G397" s="182">
        <f>ROUND(E397*F397,2)</f>
        <v>0</v>
      </c>
      <c r="H397" s="181"/>
      <c r="I397" s="182">
        <f>ROUND(E397*H397,2)</f>
        <v>0</v>
      </c>
      <c r="J397" s="181"/>
      <c r="K397" s="182">
        <f>ROUND(E397*J397,2)</f>
        <v>0</v>
      </c>
      <c r="L397" s="182">
        <v>21</v>
      </c>
      <c r="M397" s="182">
        <f>G397*(1+L397/100)</f>
        <v>0</v>
      </c>
      <c r="N397" s="182">
        <v>0</v>
      </c>
      <c r="O397" s="182">
        <f>ROUND(E397*N397,2)</f>
        <v>0</v>
      </c>
      <c r="P397" s="182">
        <v>0</v>
      </c>
      <c r="Q397" s="182">
        <f>ROUND(E397*P397,2)</f>
        <v>0</v>
      </c>
      <c r="R397" s="182"/>
      <c r="S397" s="182" t="s">
        <v>238</v>
      </c>
      <c r="T397" s="183" t="s">
        <v>239</v>
      </c>
      <c r="U397" s="161">
        <v>0</v>
      </c>
      <c r="V397" s="161">
        <f>ROUND(E397*U397,2)</f>
        <v>0</v>
      </c>
      <c r="W397" s="161"/>
      <c r="X397" s="161" t="s">
        <v>268</v>
      </c>
      <c r="Y397" s="151"/>
      <c r="Z397" s="151"/>
      <c r="AA397" s="151"/>
      <c r="AB397" s="151"/>
      <c r="AC397" s="151"/>
      <c r="AD397" s="151"/>
      <c r="AE397" s="151"/>
      <c r="AF397" s="151"/>
      <c r="AG397" s="151" t="s">
        <v>269</v>
      </c>
      <c r="AH397" s="151"/>
      <c r="AI397" s="151"/>
      <c r="AJ397" s="151"/>
      <c r="AK397" s="151"/>
      <c r="AL397" s="151"/>
      <c r="AM397" s="151"/>
      <c r="AN397" s="151"/>
      <c r="AO397" s="151"/>
      <c r="AP397" s="151"/>
      <c r="AQ397" s="151"/>
      <c r="AR397" s="151"/>
      <c r="AS397" s="151"/>
      <c r="AT397" s="151"/>
      <c r="AU397" s="151"/>
      <c r="AV397" s="151"/>
      <c r="AW397" s="151"/>
      <c r="AX397" s="151"/>
      <c r="AY397" s="151"/>
      <c r="AZ397" s="151"/>
      <c r="BA397" s="151"/>
      <c r="BB397" s="151"/>
      <c r="BC397" s="151"/>
      <c r="BD397" s="151"/>
      <c r="BE397" s="151"/>
      <c r="BF397" s="151"/>
      <c r="BG397" s="151"/>
      <c r="BH397" s="151"/>
    </row>
    <row r="398" spans="1:60" x14ac:dyDescent="0.2">
      <c r="A398" s="164" t="s">
        <v>233</v>
      </c>
      <c r="B398" s="165" t="s">
        <v>187</v>
      </c>
      <c r="C398" s="185" t="s">
        <v>188</v>
      </c>
      <c r="D398" s="166"/>
      <c r="E398" s="167"/>
      <c r="F398" s="168"/>
      <c r="G398" s="168">
        <f>SUMIF(AG399:AG400,"&lt;&gt;NOR",G399:G400)</f>
        <v>0</v>
      </c>
      <c r="H398" s="168"/>
      <c r="I398" s="168">
        <f>SUM(I399:I400)</f>
        <v>0</v>
      </c>
      <c r="J398" s="168"/>
      <c r="K398" s="168">
        <f>SUM(K399:K400)</f>
        <v>0</v>
      </c>
      <c r="L398" s="168"/>
      <c r="M398" s="168">
        <f>SUM(M399:M400)</f>
        <v>0</v>
      </c>
      <c r="N398" s="168"/>
      <c r="O398" s="168">
        <f>SUM(O399:O400)</f>
        <v>0.16</v>
      </c>
      <c r="P398" s="168"/>
      <c r="Q398" s="168">
        <f>SUM(Q399:Q400)</f>
        <v>0</v>
      </c>
      <c r="R398" s="168"/>
      <c r="S398" s="168"/>
      <c r="T398" s="169"/>
      <c r="U398" s="163"/>
      <c r="V398" s="163">
        <f>SUM(V399:V400)</f>
        <v>36.840000000000003</v>
      </c>
      <c r="W398" s="163"/>
      <c r="X398" s="163"/>
      <c r="AG398" t="s">
        <v>234</v>
      </c>
    </row>
    <row r="399" spans="1:60" outlineLevel="1" x14ac:dyDescent="0.2">
      <c r="A399" s="177">
        <v>263</v>
      </c>
      <c r="B399" s="178" t="s">
        <v>893</v>
      </c>
      <c r="C399" s="186" t="s">
        <v>894</v>
      </c>
      <c r="D399" s="179" t="s">
        <v>290</v>
      </c>
      <c r="E399" s="180">
        <v>260.35135000000002</v>
      </c>
      <c r="F399" s="181"/>
      <c r="G399" s="182">
        <f>ROUND(E399*F399,2)</f>
        <v>0</v>
      </c>
      <c r="H399" s="181"/>
      <c r="I399" s="182">
        <f>ROUND(E399*H399,2)</f>
        <v>0</v>
      </c>
      <c r="J399" s="181"/>
      <c r="K399" s="182">
        <f>ROUND(E399*J399,2)</f>
        <v>0</v>
      </c>
      <c r="L399" s="182">
        <v>21</v>
      </c>
      <c r="M399" s="182">
        <f>G399*(1+L399/100)</f>
        <v>0</v>
      </c>
      <c r="N399" s="182">
        <v>1.7000000000000001E-4</v>
      </c>
      <c r="O399" s="182">
        <f>ROUND(E399*N399,2)</f>
        <v>0.04</v>
      </c>
      <c r="P399" s="182">
        <v>0</v>
      </c>
      <c r="Q399" s="182">
        <f>ROUND(E399*P399,2)</f>
        <v>0</v>
      </c>
      <c r="R399" s="182" t="s">
        <v>895</v>
      </c>
      <c r="S399" s="182" t="s">
        <v>267</v>
      </c>
      <c r="T399" s="183" t="s">
        <v>267</v>
      </c>
      <c r="U399" s="161">
        <v>3.2480000000000002E-2</v>
      </c>
      <c r="V399" s="161">
        <f>ROUND(E399*U399,2)</f>
        <v>8.4600000000000009</v>
      </c>
      <c r="W399" s="161"/>
      <c r="X399" s="161" t="s">
        <v>268</v>
      </c>
      <c r="Y399" s="151"/>
      <c r="Z399" s="151"/>
      <c r="AA399" s="151"/>
      <c r="AB399" s="151"/>
      <c r="AC399" s="151"/>
      <c r="AD399" s="151"/>
      <c r="AE399" s="151"/>
      <c r="AF399" s="151"/>
      <c r="AG399" s="151" t="s">
        <v>269</v>
      </c>
      <c r="AH399" s="151"/>
      <c r="AI399" s="151"/>
      <c r="AJ399" s="151"/>
      <c r="AK399" s="151"/>
      <c r="AL399" s="151"/>
      <c r="AM399" s="151"/>
      <c r="AN399" s="151"/>
      <c r="AO399" s="151"/>
      <c r="AP399" s="151"/>
      <c r="AQ399" s="151"/>
      <c r="AR399" s="151"/>
      <c r="AS399" s="151"/>
      <c r="AT399" s="151"/>
      <c r="AU399" s="151"/>
      <c r="AV399" s="151"/>
      <c r="AW399" s="151"/>
      <c r="AX399" s="151"/>
      <c r="AY399" s="151"/>
      <c r="AZ399" s="151"/>
      <c r="BA399" s="151"/>
      <c r="BB399" s="151"/>
      <c r="BC399" s="151"/>
      <c r="BD399" s="151"/>
      <c r="BE399" s="151"/>
      <c r="BF399" s="151"/>
      <c r="BG399" s="151"/>
      <c r="BH399" s="151"/>
    </row>
    <row r="400" spans="1:60" outlineLevel="1" x14ac:dyDescent="0.2">
      <c r="A400" s="177">
        <v>264</v>
      </c>
      <c r="B400" s="178" t="s">
        <v>896</v>
      </c>
      <c r="C400" s="186" t="s">
        <v>897</v>
      </c>
      <c r="D400" s="179" t="s">
        <v>290</v>
      </c>
      <c r="E400" s="180">
        <v>260.35135000000002</v>
      </c>
      <c r="F400" s="181"/>
      <c r="G400" s="182">
        <f>ROUND(E400*F400,2)</f>
        <v>0</v>
      </c>
      <c r="H400" s="181"/>
      <c r="I400" s="182">
        <f>ROUND(E400*H400,2)</f>
        <v>0</v>
      </c>
      <c r="J400" s="181"/>
      <c r="K400" s="182">
        <f>ROUND(E400*J400,2)</f>
        <v>0</v>
      </c>
      <c r="L400" s="182">
        <v>21</v>
      </c>
      <c r="M400" s="182">
        <f>G400*(1+L400/100)</f>
        <v>0</v>
      </c>
      <c r="N400" s="182">
        <v>4.8000000000000001E-4</v>
      </c>
      <c r="O400" s="182">
        <f>ROUND(E400*N400,2)</f>
        <v>0.12</v>
      </c>
      <c r="P400" s="182">
        <v>0</v>
      </c>
      <c r="Q400" s="182">
        <f>ROUND(E400*P400,2)</f>
        <v>0</v>
      </c>
      <c r="R400" s="182" t="s">
        <v>895</v>
      </c>
      <c r="S400" s="182" t="s">
        <v>267</v>
      </c>
      <c r="T400" s="183" t="s">
        <v>267</v>
      </c>
      <c r="U400" s="161">
        <v>0.10902000000000001</v>
      </c>
      <c r="V400" s="161">
        <f>ROUND(E400*U400,2)</f>
        <v>28.38</v>
      </c>
      <c r="W400" s="161"/>
      <c r="X400" s="161" t="s">
        <v>268</v>
      </c>
      <c r="Y400" s="151"/>
      <c r="Z400" s="151"/>
      <c r="AA400" s="151"/>
      <c r="AB400" s="151"/>
      <c r="AC400" s="151"/>
      <c r="AD400" s="151"/>
      <c r="AE400" s="151"/>
      <c r="AF400" s="151"/>
      <c r="AG400" s="151" t="s">
        <v>269</v>
      </c>
      <c r="AH400" s="151"/>
      <c r="AI400" s="151"/>
      <c r="AJ400" s="151"/>
      <c r="AK400" s="151"/>
      <c r="AL400" s="151"/>
      <c r="AM400" s="151"/>
      <c r="AN400" s="151"/>
      <c r="AO400" s="151"/>
      <c r="AP400" s="151"/>
      <c r="AQ400" s="151"/>
      <c r="AR400" s="151"/>
      <c r="AS400" s="151"/>
      <c r="AT400" s="151"/>
      <c r="AU400" s="151"/>
      <c r="AV400" s="151"/>
      <c r="AW400" s="151"/>
      <c r="AX400" s="151"/>
      <c r="AY400" s="151"/>
      <c r="AZ400" s="151"/>
      <c r="BA400" s="151"/>
      <c r="BB400" s="151"/>
      <c r="BC400" s="151"/>
      <c r="BD400" s="151"/>
      <c r="BE400" s="151"/>
      <c r="BF400" s="151"/>
      <c r="BG400" s="151"/>
      <c r="BH400" s="151"/>
    </row>
    <row r="401" spans="1:60" x14ac:dyDescent="0.2">
      <c r="A401" s="164" t="s">
        <v>233</v>
      </c>
      <c r="B401" s="165" t="s">
        <v>199</v>
      </c>
      <c r="C401" s="185" t="s">
        <v>200</v>
      </c>
      <c r="D401" s="166"/>
      <c r="E401" s="167"/>
      <c r="F401" s="168"/>
      <c r="G401" s="168">
        <f>SUMIF(AG402:AG402,"&lt;&gt;NOR",G402:G402)</f>
        <v>0</v>
      </c>
      <c r="H401" s="168"/>
      <c r="I401" s="168">
        <f>SUM(I402:I402)</f>
        <v>0</v>
      </c>
      <c r="J401" s="168"/>
      <c r="K401" s="168">
        <f>SUM(K402:K402)</f>
        <v>0</v>
      </c>
      <c r="L401" s="168"/>
      <c r="M401" s="168">
        <f>SUM(M402:M402)</f>
        <v>0</v>
      </c>
      <c r="N401" s="168"/>
      <c r="O401" s="168">
        <f>SUM(O402:O402)</f>
        <v>0</v>
      </c>
      <c r="P401" s="168"/>
      <c r="Q401" s="168">
        <f>SUM(Q402:Q402)</f>
        <v>0</v>
      </c>
      <c r="R401" s="168"/>
      <c r="S401" s="168"/>
      <c r="T401" s="169"/>
      <c r="U401" s="163"/>
      <c r="V401" s="163">
        <f>SUM(V402:V402)</f>
        <v>0</v>
      </c>
      <c r="W401" s="163"/>
      <c r="X401" s="163"/>
      <c r="AG401" t="s">
        <v>234</v>
      </c>
    </row>
    <row r="402" spans="1:60" outlineLevel="1" x14ac:dyDescent="0.2">
      <c r="A402" s="177">
        <v>265</v>
      </c>
      <c r="B402" s="178" t="s">
        <v>898</v>
      </c>
      <c r="C402" s="186" t="s">
        <v>899</v>
      </c>
      <c r="D402" s="179" t="s">
        <v>237</v>
      </c>
      <c r="E402" s="180">
        <v>2</v>
      </c>
      <c r="F402" s="181"/>
      <c r="G402" s="182">
        <f>ROUND(E402*F402,2)</f>
        <v>0</v>
      </c>
      <c r="H402" s="181"/>
      <c r="I402" s="182">
        <f>ROUND(E402*H402,2)</f>
        <v>0</v>
      </c>
      <c r="J402" s="181"/>
      <c r="K402" s="182">
        <f>ROUND(E402*J402,2)</f>
        <v>0</v>
      </c>
      <c r="L402" s="182">
        <v>21</v>
      </c>
      <c r="M402" s="182">
        <f>G402*(1+L402/100)</f>
        <v>0</v>
      </c>
      <c r="N402" s="182">
        <v>0</v>
      </c>
      <c r="O402" s="182">
        <f>ROUND(E402*N402,2)</f>
        <v>0</v>
      </c>
      <c r="P402" s="182">
        <v>0</v>
      </c>
      <c r="Q402" s="182">
        <f>ROUND(E402*P402,2)</f>
        <v>0</v>
      </c>
      <c r="R402" s="182"/>
      <c r="S402" s="182" t="s">
        <v>238</v>
      </c>
      <c r="T402" s="183" t="s">
        <v>239</v>
      </c>
      <c r="U402" s="161">
        <v>0</v>
      </c>
      <c r="V402" s="161">
        <f>ROUND(E402*U402,2)</f>
        <v>0</v>
      </c>
      <c r="W402" s="161"/>
      <c r="X402" s="161" t="s">
        <v>268</v>
      </c>
      <c r="Y402" s="151"/>
      <c r="Z402" s="151"/>
      <c r="AA402" s="151"/>
      <c r="AB402" s="151"/>
      <c r="AC402" s="151"/>
      <c r="AD402" s="151"/>
      <c r="AE402" s="151"/>
      <c r="AF402" s="151"/>
      <c r="AG402" s="151" t="s">
        <v>269</v>
      </c>
      <c r="AH402" s="151"/>
      <c r="AI402" s="151"/>
      <c r="AJ402" s="151"/>
      <c r="AK402" s="151"/>
      <c r="AL402" s="151"/>
      <c r="AM402" s="151"/>
      <c r="AN402" s="151"/>
      <c r="AO402" s="151"/>
      <c r="AP402" s="151"/>
      <c r="AQ402" s="151"/>
      <c r="AR402" s="151"/>
      <c r="AS402" s="151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1"/>
      <c r="BD402" s="151"/>
      <c r="BE402" s="151"/>
      <c r="BF402" s="151"/>
      <c r="BG402" s="151"/>
      <c r="BH402" s="151"/>
    </row>
    <row r="403" spans="1:60" x14ac:dyDescent="0.2">
      <c r="A403" s="164" t="s">
        <v>233</v>
      </c>
      <c r="B403" s="165" t="s">
        <v>201</v>
      </c>
      <c r="C403" s="185" t="s">
        <v>202</v>
      </c>
      <c r="D403" s="166"/>
      <c r="E403" s="167"/>
      <c r="F403" s="168"/>
      <c r="G403" s="168">
        <f>SUMIF(AG404:AG409,"&lt;&gt;NOR",G404:G409)</f>
        <v>0</v>
      </c>
      <c r="H403" s="168"/>
      <c r="I403" s="168">
        <f>SUM(I404:I409)</f>
        <v>0</v>
      </c>
      <c r="J403" s="168"/>
      <c r="K403" s="168">
        <f>SUM(K404:K409)</f>
        <v>0</v>
      </c>
      <c r="L403" s="168"/>
      <c r="M403" s="168">
        <f>SUM(M404:M409)</f>
        <v>0</v>
      </c>
      <c r="N403" s="168"/>
      <c r="O403" s="168">
        <f>SUM(O404:O409)</f>
        <v>0</v>
      </c>
      <c r="P403" s="168"/>
      <c r="Q403" s="168">
        <f>SUM(Q404:Q409)</f>
        <v>0</v>
      </c>
      <c r="R403" s="168"/>
      <c r="S403" s="168"/>
      <c r="T403" s="169"/>
      <c r="U403" s="163"/>
      <c r="V403" s="163">
        <f>SUM(V404:V409)</f>
        <v>0</v>
      </c>
      <c r="W403" s="163"/>
      <c r="X403" s="163"/>
      <c r="AG403" t="s">
        <v>234</v>
      </c>
    </row>
    <row r="404" spans="1:60" outlineLevel="1" x14ac:dyDescent="0.2">
      <c r="A404" s="177">
        <v>266</v>
      </c>
      <c r="B404" s="178" t="s">
        <v>900</v>
      </c>
      <c r="C404" s="186" t="s">
        <v>901</v>
      </c>
      <c r="D404" s="179" t="s">
        <v>829</v>
      </c>
      <c r="E404" s="180">
        <v>81794.720000000001</v>
      </c>
      <c r="F404" s="181"/>
      <c r="G404" s="182">
        <f t="shared" ref="G404:G409" si="91">ROUND(E404*F404,2)</f>
        <v>0</v>
      </c>
      <c r="H404" s="181"/>
      <c r="I404" s="182">
        <f t="shared" ref="I404:I409" si="92">ROUND(E404*H404,2)</f>
        <v>0</v>
      </c>
      <c r="J404" s="181"/>
      <c r="K404" s="182">
        <f t="shared" ref="K404:K409" si="93">ROUND(E404*J404,2)</f>
        <v>0</v>
      </c>
      <c r="L404" s="182">
        <v>21</v>
      </c>
      <c r="M404" s="182">
        <f t="shared" ref="M404:M409" si="94">G404*(1+L404/100)</f>
        <v>0</v>
      </c>
      <c r="N404" s="182">
        <v>0</v>
      </c>
      <c r="O404" s="182">
        <f t="shared" ref="O404:O409" si="95">ROUND(E404*N404,2)</f>
        <v>0</v>
      </c>
      <c r="P404" s="182">
        <v>0</v>
      </c>
      <c r="Q404" s="182">
        <f t="shared" ref="Q404:Q409" si="96">ROUND(E404*P404,2)</f>
        <v>0</v>
      </c>
      <c r="R404" s="182"/>
      <c r="S404" s="182" t="s">
        <v>238</v>
      </c>
      <c r="T404" s="183" t="s">
        <v>239</v>
      </c>
      <c r="U404" s="161">
        <v>0</v>
      </c>
      <c r="V404" s="161">
        <f t="shared" ref="V404:V409" si="97">ROUND(E404*U404,2)</f>
        <v>0</v>
      </c>
      <c r="W404" s="161"/>
      <c r="X404" s="161" t="s">
        <v>268</v>
      </c>
      <c r="Y404" s="151"/>
      <c r="Z404" s="151"/>
      <c r="AA404" s="151"/>
      <c r="AB404" s="151"/>
      <c r="AC404" s="151"/>
      <c r="AD404" s="151"/>
      <c r="AE404" s="151"/>
      <c r="AF404" s="151"/>
      <c r="AG404" s="151" t="s">
        <v>269</v>
      </c>
      <c r="AH404" s="151"/>
      <c r="AI404" s="151"/>
      <c r="AJ404" s="151"/>
      <c r="AK404" s="151"/>
      <c r="AL404" s="151"/>
      <c r="AM404" s="151"/>
      <c r="AN404" s="151"/>
      <c r="AO404" s="151"/>
      <c r="AP404" s="151"/>
      <c r="AQ404" s="151"/>
      <c r="AR404" s="151"/>
      <c r="AS404" s="151"/>
      <c r="AT404" s="151"/>
      <c r="AU404" s="151"/>
      <c r="AV404" s="151"/>
      <c r="AW404" s="151"/>
      <c r="AX404" s="151"/>
      <c r="AY404" s="151"/>
      <c r="AZ404" s="151"/>
      <c r="BA404" s="151"/>
      <c r="BB404" s="151"/>
      <c r="BC404" s="151"/>
      <c r="BD404" s="151"/>
      <c r="BE404" s="151"/>
      <c r="BF404" s="151"/>
      <c r="BG404" s="151"/>
      <c r="BH404" s="151"/>
    </row>
    <row r="405" spans="1:60" outlineLevel="1" x14ac:dyDescent="0.2">
      <c r="A405" s="177">
        <v>267</v>
      </c>
      <c r="B405" s="178" t="s">
        <v>902</v>
      </c>
      <c r="C405" s="186" t="s">
        <v>903</v>
      </c>
      <c r="D405" s="179" t="s">
        <v>829</v>
      </c>
      <c r="E405" s="180">
        <v>81794.720000000001</v>
      </c>
      <c r="F405" s="181"/>
      <c r="G405" s="182">
        <f t="shared" si="91"/>
        <v>0</v>
      </c>
      <c r="H405" s="181"/>
      <c r="I405" s="182">
        <f t="shared" si="92"/>
        <v>0</v>
      </c>
      <c r="J405" s="181"/>
      <c r="K405" s="182">
        <f t="shared" si="93"/>
        <v>0</v>
      </c>
      <c r="L405" s="182">
        <v>21</v>
      </c>
      <c r="M405" s="182">
        <f t="shared" si="94"/>
        <v>0</v>
      </c>
      <c r="N405" s="182">
        <v>0</v>
      </c>
      <c r="O405" s="182">
        <f t="shared" si="95"/>
        <v>0</v>
      </c>
      <c r="P405" s="182">
        <v>0</v>
      </c>
      <c r="Q405" s="182">
        <f t="shared" si="96"/>
        <v>0</v>
      </c>
      <c r="R405" s="182"/>
      <c r="S405" s="182" t="s">
        <v>238</v>
      </c>
      <c r="T405" s="183" t="s">
        <v>239</v>
      </c>
      <c r="U405" s="161">
        <v>0</v>
      </c>
      <c r="V405" s="161">
        <f t="shared" si="97"/>
        <v>0</v>
      </c>
      <c r="W405" s="161"/>
      <c r="X405" s="161" t="s">
        <v>268</v>
      </c>
      <c r="Y405" s="151"/>
      <c r="Z405" s="151"/>
      <c r="AA405" s="151"/>
      <c r="AB405" s="151"/>
      <c r="AC405" s="151"/>
      <c r="AD405" s="151"/>
      <c r="AE405" s="151"/>
      <c r="AF405" s="151"/>
      <c r="AG405" s="151" t="s">
        <v>269</v>
      </c>
      <c r="AH405" s="151"/>
      <c r="AI405" s="151"/>
      <c r="AJ405" s="151"/>
      <c r="AK405" s="151"/>
      <c r="AL405" s="151"/>
      <c r="AM405" s="151"/>
      <c r="AN405" s="151"/>
      <c r="AO405" s="151"/>
      <c r="AP405" s="151"/>
      <c r="AQ405" s="151"/>
      <c r="AR405" s="151"/>
      <c r="AS405" s="151"/>
      <c r="AT405" s="151"/>
      <c r="AU405" s="151"/>
      <c r="AV405" s="151"/>
      <c r="AW405" s="151"/>
      <c r="AX405" s="151"/>
      <c r="AY405" s="151"/>
      <c r="AZ405" s="151"/>
      <c r="BA405" s="151"/>
      <c r="BB405" s="151"/>
      <c r="BC405" s="151"/>
      <c r="BD405" s="151"/>
      <c r="BE405" s="151"/>
      <c r="BF405" s="151"/>
      <c r="BG405" s="151"/>
      <c r="BH405" s="151"/>
    </row>
    <row r="406" spans="1:60" outlineLevel="1" x14ac:dyDescent="0.2">
      <c r="A406" s="177">
        <v>268</v>
      </c>
      <c r="B406" s="178" t="s">
        <v>904</v>
      </c>
      <c r="C406" s="186" t="s">
        <v>905</v>
      </c>
      <c r="D406" s="179" t="s">
        <v>237</v>
      </c>
      <c r="E406" s="180">
        <v>40</v>
      </c>
      <c r="F406" s="181"/>
      <c r="G406" s="182">
        <f t="shared" si="91"/>
        <v>0</v>
      </c>
      <c r="H406" s="181"/>
      <c r="I406" s="182">
        <f t="shared" si="92"/>
        <v>0</v>
      </c>
      <c r="J406" s="181"/>
      <c r="K406" s="182">
        <f t="shared" si="93"/>
        <v>0</v>
      </c>
      <c r="L406" s="182">
        <v>21</v>
      </c>
      <c r="M406" s="182">
        <f t="shared" si="94"/>
        <v>0</v>
      </c>
      <c r="N406" s="182">
        <v>0</v>
      </c>
      <c r="O406" s="182">
        <f t="shared" si="95"/>
        <v>0</v>
      </c>
      <c r="P406" s="182">
        <v>0</v>
      </c>
      <c r="Q406" s="182">
        <f t="shared" si="96"/>
        <v>0</v>
      </c>
      <c r="R406" s="182"/>
      <c r="S406" s="182" t="s">
        <v>238</v>
      </c>
      <c r="T406" s="183" t="s">
        <v>239</v>
      </c>
      <c r="U406" s="161">
        <v>0</v>
      </c>
      <c r="V406" s="161">
        <f t="shared" si="97"/>
        <v>0</v>
      </c>
      <c r="W406" s="161"/>
      <c r="X406" s="161" t="s">
        <v>268</v>
      </c>
      <c r="Y406" s="151"/>
      <c r="Z406" s="151"/>
      <c r="AA406" s="151"/>
      <c r="AB406" s="151"/>
      <c r="AC406" s="151"/>
      <c r="AD406" s="151"/>
      <c r="AE406" s="151"/>
      <c r="AF406" s="151"/>
      <c r="AG406" s="151" t="s">
        <v>269</v>
      </c>
      <c r="AH406" s="151"/>
      <c r="AI406" s="151"/>
      <c r="AJ406" s="151"/>
      <c r="AK406" s="151"/>
      <c r="AL406" s="151"/>
      <c r="AM406" s="151"/>
      <c r="AN406" s="151"/>
      <c r="AO406" s="151"/>
      <c r="AP406" s="151"/>
      <c r="AQ406" s="151"/>
      <c r="AR406" s="151"/>
      <c r="AS406" s="151"/>
      <c r="AT406" s="151"/>
      <c r="AU406" s="151"/>
      <c r="AV406" s="151"/>
      <c r="AW406" s="151"/>
      <c r="AX406" s="151"/>
      <c r="AY406" s="151"/>
      <c r="AZ406" s="151"/>
      <c r="BA406" s="151"/>
      <c r="BB406" s="151"/>
      <c r="BC406" s="151"/>
      <c r="BD406" s="151"/>
      <c r="BE406" s="151"/>
      <c r="BF406" s="151"/>
      <c r="BG406" s="151"/>
      <c r="BH406" s="151"/>
    </row>
    <row r="407" spans="1:60" ht="22.5" outlineLevel="1" x14ac:dyDescent="0.2">
      <c r="A407" s="177">
        <v>269</v>
      </c>
      <c r="B407" s="178" t="s">
        <v>906</v>
      </c>
      <c r="C407" s="186" t="s">
        <v>907</v>
      </c>
      <c r="D407" s="179" t="s">
        <v>829</v>
      </c>
      <c r="E407" s="180">
        <v>12227.97</v>
      </c>
      <c r="F407" s="181"/>
      <c r="G407" s="182">
        <f t="shared" si="91"/>
        <v>0</v>
      </c>
      <c r="H407" s="181"/>
      <c r="I407" s="182">
        <f t="shared" si="92"/>
        <v>0</v>
      </c>
      <c r="J407" s="181"/>
      <c r="K407" s="182">
        <f t="shared" si="93"/>
        <v>0</v>
      </c>
      <c r="L407" s="182">
        <v>21</v>
      </c>
      <c r="M407" s="182">
        <f t="shared" si="94"/>
        <v>0</v>
      </c>
      <c r="N407" s="182">
        <v>0</v>
      </c>
      <c r="O407" s="182">
        <f t="shared" si="95"/>
        <v>0</v>
      </c>
      <c r="P407" s="182">
        <v>0</v>
      </c>
      <c r="Q407" s="182">
        <f t="shared" si="96"/>
        <v>0</v>
      </c>
      <c r="R407" s="182"/>
      <c r="S407" s="182" t="s">
        <v>238</v>
      </c>
      <c r="T407" s="183" t="s">
        <v>239</v>
      </c>
      <c r="U407" s="161">
        <v>0</v>
      </c>
      <c r="V407" s="161">
        <f t="shared" si="97"/>
        <v>0</v>
      </c>
      <c r="W407" s="161"/>
      <c r="X407" s="161" t="s">
        <v>268</v>
      </c>
      <c r="Y407" s="151"/>
      <c r="Z407" s="151"/>
      <c r="AA407" s="151"/>
      <c r="AB407" s="151"/>
      <c r="AC407" s="151"/>
      <c r="AD407" s="151"/>
      <c r="AE407" s="151"/>
      <c r="AF407" s="151"/>
      <c r="AG407" s="151" t="s">
        <v>269</v>
      </c>
      <c r="AH407" s="151"/>
      <c r="AI407" s="151"/>
      <c r="AJ407" s="151"/>
      <c r="AK407" s="151"/>
      <c r="AL407" s="151"/>
      <c r="AM407" s="151"/>
      <c r="AN407" s="151"/>
      <c r="AO407" s="151"/>
      <c r="AP407" s="151"/>
      <c r="AQ407" s="151"/>
      <c r="AR407" s="151"/>
      <c r="AS407" s="151"/>
      <c r="AT407" s="151"/>
      <c r="AU407" s="151"/>
      <c r="AV407" s="151"/>
      <c r="AW407" s="151"/>
      <c r="AX407" s="151"/>
      <c r="AY407" s="151"/>
      <c r="AZ407" s="151"/>
      <c r="BA407" s="151"/>
      <c r="BB407" s="151"/>
      <c r="BC407" s="151"/>
      <c r="BD407" s="151"/>
      <c r="BE407" s="151"/>
      <c r="BF407" s="151"/>
      <c r="BG407" s="151"/>
      <c r="BH407" s="151"/>
    </row>
    <row r="408" spans="1:60" ht="22.5" outlineLevel="1" x14ac:dyDescent="0.2">
      <c r="A408" s="177">
        <v>270</v>
      </c>
      <c r="B408" s="178" t="s">
        <v>908</v>
      </c>
      <c r="C408" s="186" t="s">
        <v>909</v>
      </c>
      <c r="D408" s="179" t="s">
        <v>829</v>
      </c>
      <c r="E408" s="180">
        <v>1578.4</v>
      </c>
      <c r="F408" s="181"/>
      <c r="G408" s="182">
        <f t="shared" si="91"/>
        <v>0</v>
      </c>
      <c r="H408" s="181"/>
      <c r="I408" s="182">
        <f t="shared" si="92"/>
        <v>0</v>
      </c>
      <c r="J408" s="181"/>
      <c r="K408" s="182">
        <f t="shared" si="93"/>
        <v>0</v>
      </c>
      <c r="L408" s="182">
        <v>21</v>
      </c>
      <c r="M408" s="182">
        <f t="shared" si="94"/>
        <v>0</v>
      </c>
      <c r="N408" s="182">
        <v>0</v>
      </c>
      <c r="O408" s="182">
        <f t="shared" si="95"/>
        <v>0</v>
      </c>
      <c r="P408" s="182">
        <v>0</v>
      </c>
      <c r="Q408" s="182">
        <f t="shared" si="96"/>
        <v>0</v>
      </c>
      <c r="R408" s="182"/>
      <c r="S408" s="182" t="s">
        <v>238</v>
      </c>
      <c r="T408" s="183" t="s">
        <v>239</v>
      </c>
      <c r="U408" s="161">
        <v>0</v>
      </c>
      <c r="V408" s="161">
        <f t="shared" si="97"/>
        <v>0</v>
      </c>
      <c r="W408" s="161"/>
      <c r="X408" s="161" t="s">
        <v>268</v>
      </c>
      <c r="Y408" s="151"/>
      <c r="Z408" s="151"/>
      <c r="AA408" s="151"/>
      <c r="AB408" s="151"/>
      <c r="AC408" s="151"/>
      <c r="AD408" s="151"/>
      <c r="AE408" s="151"/>
      <c r="AF408" s="151"/>
      <c r="AG408" s="151" t="s">
        <v>269</v>
      </c>
      <c r="AH408" s="151"/>
      <c r="AI408" s="151"/>
      <c r="AJ408" s="151"/>
      <c r="AK408" s="151"/>
      <c r="AL408" s="151"/>
      <c r="AM408" s="151"/>
      <c r="AN408" s="151"/>
      <c r="AO408" s="151"/>
      <c r="AP408" s="151"/>
      <c r="AQ408" s="151"/>
      <c r="AR408" s="151"/>
      <c r="AS408" s="151"/>
      <c r="AT408" s="151"/>
      <c r="AU408" s="151"/>
      <c r="AV408" s="151"/>
      <c r="AW408" s="151"/>
      <c r="AX408" s="151"/>
      <c r="AY408" s="151"/>
      <c r="AZ408" s="151"/>
      <c r="BA408" s="151"/>
      <c r="BB408" s="151"/>
      <c r="BC408" s="151"/>
      <c r="BD408" s="151"/>
      <c r="BE408" s="151"/>
      <c r="BF408" s="151"/>
      <c r="BG408" s="151"/>
      <c r="BH408" s="151"/>
    </row>
    <row r="409" spans="1:60" outlineLevel="1" x14ac:dyDescent="0.2">
      <c r="A409" s="170">
        <v>271</v>
      </c>
      <c r="B409" s="171" t="s">
        <v>910</v>
      </c>
      <c r="C409" s="187" t="s">
        <v>911</v>
      </c>
      <c r="D409" s="172" t="s">
        <v>829</v>
      </c>
      <c r="E409" s="173">
        <v>13806.37</v>
      </c>
      <c r="F409" s="174"/>
      <c r="G409" s="175">
        <f t="shared" si="91"/>
        <v>0</v>
      </c>
      <c r="H409" s="174"/>
      <c r="I409" s="175">
        <f t="shared" si="92"/>
        <v>0</v>
      </c>
      <c r="J409" s="174"/>
      <c r="K409" s="175">
        <f t="shared" si="93"/>
        <v>0</v>
      </c>
      <c r="L409" s="175">
        <v>21</v>
      </c>
      <c r="M409" s="175">
        <f t="shared" si="94"/>
        <v>0</v>
      </c>
      <c r="N409" s="175">
        <v>0</v>
      </c>
      <c r="O409" s="175">
        <f t="shared" si="95"/>
        <v>0</v>
      </c>
      <c r="P409" s="175">
        <v>0</v>
      </c>
      <c r="Q409" s="175">
        <f t="shared" si="96"/>
        <v>0</v>
      </c>
      <c r="R409" s="175"/>
      <c r="S409" s="175" t="s">
        <v>238</v>
      </c>
      <c r="T409" s="176" t="s">
        <v>239</v>
      </c>
      <c r="U409" s="161">
        <v>0</v>
      </c>
      <c r="V409" s="161">
        <f t="shared" si="97"/>
        <v>0</v>
      </c>
      <c r="W409" s="161"/>
      <c r="X409" s="161" t="s">
        <v>268</v>
      </c>
      <c r="Y409" s="151"/>
      <c r="Z409" s="151"/>
      <c r="AA409" s="151"/>
      <c r="AB409" s="151"/>
      <c r="AC409" s="151"/>
      <c r="AD409" s="151"/>
      <c r="AE409" s="151"/>
      <c r="AF409" s="151"/>
      <c r="AG409" s="151" t="s">
        <v>269</v>
      </c>
      <c r="AH409" s="151"/>
      <c r="AI409" s="151"/>
      <c r="AJ409" s="151"/>
      <c r="AK409" s="151"/>
      <c r="AL409" s="151"/>
      <c r="AM409" s="151"/>
      <c r="AN409" s="151"/>
      <c r="AO409" s="151"/>
      <c r="AP409" s="151"/>
      <c r="AQ409" s="151"/>
      <c r="AR409" s="151"/>
      <c r="AS409" s="151"/>
      <c r="AT409" s="151"/>
      <c r="AU409" s="151"/>
      <c r="AV409" s="151"/>
      <c r="AW409" s="151"/>
      <c r="AX409" s="151"/>
      <c r="AY409" s="151"/>
      <c r="AZ409" s="151"/>
      <c r="BA409" s="151"/>
      <c r="BB409" s="151"/>
      <c r="BC409" s="151"/>
      <c r="BD409" s="151"/>
      <c r="BE409" s="151"/>
      <c r="BF409" s="151"/>
      <c r="BG409" s="151"/>
      <c r="BH409" s="151"/>
    </row>
    <row r="410" spans="1:60" x14ac:dyDescent="0.2">
      <c r="A410" s="3"/>
      <c r="B410" s="4"/>
      <c r="C410" s="188"/>
      <c r="D410" s="6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AE410">
        <v>15</v>
      </c>
      <c r="AF410">
        <v>21</v>
      </c>
      <c r="AG410" t="s">
        <v>220</v>
      </c>
    </row>
    <row r="411" spans="1:60" x14ac:dyDescent="0.2">
      <c r="A411" s="154"/>
      <c r="B411" s="155" t="s">
        <v>29</v>
      </c>
      <c r="C411" s="189"/>
      <c r="D411" s="156"/>
      <c r="E411" s="157"/>
      <c r="F411" s="157"/>
      <c r="G411" s="184">
        <f>G8+G36+G63+G112+G137+G153+G165+G179+G207+G213+G218+G221+G224+G231+G233+G235+G243+G246+G262+G278+G288+G298+G306+G310+G328+G333+G359+G373+G385+G393+G398+G401+G403</f>
        <v>0</v>
      </c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AE411">
        <f>SUMIF(L7:L409,AE410,G7:G409)</f>
        <v>0</v>
      </c>
      <c r="AF411">
        <f>SUMIF(L7:L409,AF410,G7:G409)</f>
        <v>0</v>
      </c>
      <c r="AG411" t="s">
        <v>260</v>
      </c>
    </row>
    <row r="412" spans="1:60" x14ac:dyDescent="0.2">
      <c r="C412" s="190"/>
      <c r="D412" s="10"/>
      <c r="AG412" t="s">
        <v>261</v>
      </c>
    </row>
    <row r="413" spans="1:60" x14ac:dyDescent="0.2">
      <c r="D413" s="10"/>
    </row>
    <row r="414" spans="1:60" x14ac:dyDescent="0.2">
      <c r="D414" s="10"/>
    </row>
    <row r="415" spans="1:60" x14ac:dyDescent="0.2">
      <c r="D415" s="10"/>
    </row>
    <row r="416" spans="1:60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i8MRAUIlnrvEBW4WNoGTiw4kI9YEAX/PZBKlfevBNGfDA4aUy8r36KHhjnrCv19dhMekG1pKjhGakKiNfX3Ew==" saltValue="TALWSisCYefd4n93ZZwHfg==" spinCount="100000" sheet="1"/>
  <mergeCells count="102">
    <mergeCell ref="A1:G1"/>
    <mergeCell ref="C2:G2"/>
    <mergeCell ref="C3:G3"/>
    <mergeCell ref="C4:G4"/>
    <mergeCell ref="C10:G10"/>
    <mergeCell ref="C12:G12"/>
    <mergeCell ref="C26:G26"/>
    <mergeCell ref="C28:G28"/>
    <mergeCell ref="C32:G32"/>
    <mergeCell ref="C34:G34"/>
    <mergeCell ref="C40:G40"/>
    <mergeCell ref="C42:G42"/>
    <mergeCell ref="C14:G14"/>
    <mergeCell ref="C16:G16"/>
    <mergeCell ref="C18:G18"/>
    <mergeCell ref="C20:G20"/>
    <mergeCell ref="C22:G22"/>
    <mergeCell ref="C24:G24"/>
    <mergeCell ref="C58:G58"/>
    <mergeCell ref="C60:G60"/>
    <mergeCell ref="C62:G62"/>
    <mergeCell ref="C69:G69"/>
    <mergeCell ref="C71:G71"/>
    <mergeCell ref="C73:G73"/>
    <mergeCell ref="C44:G44"/>
    <mergeCell ref="C46:G46"/>
    <mergeCell ref="C48:G48"/>
    <mergeCell ref="C50:G50"/>
    <mergeCell ref="C54:G54"/>
    <mergeCell ref="C56:G56"/>
    <mergeCell ref="C97:G97"/>
    <mergeCell ref="C99:G99"/>
    <mergeCell ref="C101:G101"/>
    <mergeCell ref="C102:G102"/>
    <mergeCell ref="C103:G103"/>
    <mergeCell ref="C105:G105"/>
    <mergeCell ref="C75:G75"/>
    <mergeCell ref="C87:G87"/>
    <mergeCell ref="C89:G89"/>
    <mergeCell ref="C91:G91"/>
    <mergeCell ref="C93:G93"/>
    <mergeCell ref="C95:G95"/>
    <mergeCell ref="C126:G126"/>
    <mergeCell ref="C128:G128"/>
    <mergeCell ref="C130:G130"/>
    <mergeCell ref="C132:G132"/>
    <mergeCell ref="C141:G141"/>
    <mergeCell ref="C155:G155"/>
    <mergeCell ref="C106:G106"/>
    <mergeCell ref="C107:G107"/>
    <mergeCell ref="C109:G109"/>
    <mergeCell ref="C114:G114"/>
    <mergeCell ref="C122:G122"/>
    <mergeCell ref="C124:G124"/>
    <mergeCell ref="C169:G169"/>
    <mergeCell ref="C171:G171"/>
    <mergeCell ref="C173:G173"/>
    <mergeCell ref="C176:G176"/>
    <mergeCell ref="C181:G181"/>
    <mergeCell ref="C183:G183"/>
    <mergeCell ref="C157:G157"/>
    <mergeCell ref="C159:G159"/>
    <mergeCell ref="C160:G160"/>
    <mergeCell ref="C162:G162"/>
    <mergeCell ref="C164:G164"/>
    <mergeCell ref="C167:G167"/>
    <mergeCell ref="C199:G199"/>
    <mergeCell ref="C201:G201"/>
    <mergeCell ref="C203:G203"/>
    <mergeCell ref="C212:G212"/>
    <mergeCell ref="C215:G215"/>
    <mergeCell ref="C226:G226"/>
    <mergeCell ref="C185:G185"/>
    <mergeCell ref="C187:G187"/>
    <mergeCell ref="C189:G189"/>
    <mergeCell ref="C191:G191"/>
    <mergeCell ref="C195:G195"/>
    <mergeCell ref="C197:G197"/>
    <mergeCell ref="C268:G268"/>
    <mergeCell ref="C270:G270"/>
    <mergeCell ref="C272:G272"/>
    <mergeCell ref="C274:G274"/>
    <mergeCell ref="C276:G276"/>
    <mergeCell ref="C287:G287"/>
    <mergeCell ref="C228:G228"/>
    <mergeCell ref="C242:G242"/>
    <mergeCell ref="C245:G245"/>
    <mergeCell ref="C261:G261"/>
    <mergeCell ref="C264:G264"/>
    <mergeCell ref="C266:G266"/>
    <mergeCell ref="C327:G327"/>
    <mergeCell ref="C332:G332"/>
    <mergeCell ref="C358:G358"/>
    <mergeCell ref="C372:G372"/>
    <mergeCell ref="C384:G384"/>
    <mergeCell ref="C395:G395"/>
    <mergeCell ref="C305:G305"/>
    <mergeCell ref="C308:G308"/>
    <mergeCell ref="C312:G312"/>
    <mergeCell ref="C314:G314"/>
    <mergeCell ref="C317:G317"/>
    <mergeCell ref="C320:G3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262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64</v>
      </c>
      <c r="C3" s="250" t="s">
        <v>65</v>
      </c>
      <c r="D3" s="251"/>
      <c r="E3" s="251"/>
      <c r="F3" s="251"/>
      <c r="G3" s="252"/>
      <c r="AC3" s="125" t="s">
        <v>207</v>
      </c>
      <c r="AG3" t="s">
        <v>210</v>
      </c>
    </row>
    <row r="4" spans="1:60" ht="24.95" customHeight="1" x14ac:dyDescent="0.2">
      <c r="A4" s="144" t="s">
        <v>9</v>
      </c>
      <c r="B4" s="145" t="s">
        <v>67</v>
      </c>
      <c r="C4" s="253" t="s">
        <v>68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87</v>
      </c>
      <c r="C8" s="185" t="s">
        <v>88</v>
      </c>
      <c r="D8" s="166"/>
      <c r="E8" s="167"/>
      <c r="F8" s="168"/>
      <c r="G8" s="168">
        <f>SUMIF(AG9:AG39,"&lt;&gt;NOR",G9:G39)</f>
        <v>0</v>
      </c>
      <c r="H8" s="168"/>
      <c r="I8" s="168">
        <f>SUM(I9:I39)</f>
        <v>0</v>
      </c>
      <c r="J8" s="168"/>
      <c r="K8" s="168">
        <f>SUM(K9:K39)</f>
        <v>0</v>
      </c>
      <c r="L8" s="168"/>
      <c r="M8" s="168">
        <f>SUM(M9:M39)</f>
        <v>0</v>
      </c>
      <c r="N8" s="168"/>
      <c r="O8" s="168">
        <f>SUM(O9:O39)</f>
        <v>0</v>
      </c>
      <c r="P8" s="168"/>
      <c r="Q8" s="168">
        <f>SUM(Q9:Q39)</f>
        <v>0</v>
      </c>
      <c r="R8" s="168"/>
      <c r="S8" s="168"/>
      <c r="T8" s="169"/>
      <c r="U8" s="163"/>
      <c r="V8" s="163">
        <f>SUM(V9:V39)</f>
        <v>104.48999999999998</v>
      </c>
      <c r="W8" s="163"/>
      <c r="X8" s="163"/>
      <c r="AG8" t="s">
        <v>234</v>
      </c>
    </row>
    <row r="9" spans="1:60" ht="22.5" outlineLevel="1" x14ac:dyDescent="0.2">
      <c r="A9" s="170">
        <v>1</v>
      </c>
      <c r="B9" s="171" t="s">
        <v>912</v>
      </c>
      <c r="C9" s="187" t="s">
        <v>913</v>
      </c>
      <c r="D9" s="172" t="s">
        <v>914</v>
      </c>
      <c r="E9" s="173">
        <v>100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 t="s">
        <v>266</v>
      </c>
      <c r="S9" s="175" t="s">
        <v>267</v>
      </c>
      <c r="T9" s="176" t="s">
        <v>267</v>
      </c>
      <c r="U9" s="161">
        <v>0.20300000000000001</v>
      </c>
      <c r="V9" s="161">
        <f>ROUND(E9*U9,2)</f>
        <v>20.3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58"/>
      <c r="B10" s="159"/>
      <c r="C10" s="256" t="s">
        <v>915</v>
      </c>
      <c r="D10" s="257"/>
      <c r="E10" s="257"/>
      <c r="F10" s="257"/>
      <c r="G10" s="257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271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91" t="str">
        <f>C10</f>
        <v>na vzdálenost od hladiny vody v jímce po výšku roviny proložené osou nejvyššího bodu výtlačného potrubí. Včetně odpadní potrubí v délce do 20 m.</v>
      </c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70">
        <v>2</v>
      </c>
      <c r="B11" s="171" t="s">
        <v>916</v>
      </c>
      <c r="C11" s="187" t="s">
        <v>917</v>
      </c>
      <c r="D11" s="172" t="s">
        <v>918</v>
      </c>
      <c r="E11" s="173">
        <v>10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5" t="s">
        <v>266</v>
      </c>
      <c r="S11" s="175" t="s">
        <v>267</v>
      </c>
      <c r="T11" s="176" t="s">
        <v>267</v>
      </c>
      <c r="U11" s="161">
        <v>0</v>
      </c>
      <c r="V11" s="161">
        <f>ROUND(E11*U11,2)</f>
        <v>0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269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58"/>
      <c r="B12" s="159"/>
      <c r="C12" s="256" t="s">
        <v>919</v>
      </c>
      <c r="D12" s="257"/>
      <c r="E12" s="257"/>
      <c r="F12" s="257"/>
      <c r="G12" s="257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271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91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0">
        <v>3</v>
      </c>
      <c r="B13" s="171" t="s">
        <v>297</v>
      </c>
      <c r="C13" s="187" t="s">
        <v>298</v>
      </c>
      <c r="D13" s="172" t="s">
        <v>265</v>
      </c>
      <c r="E13" s="173">
        <v>82.890919999999994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5" t="s">
        <v>266</v>
      </c>
      <c r="S13" s="175" t="s">
        <v>267</v>
      </c>
      <c r="T13" s="176" t="s">
        <v>267</v>
      </c>
      <c r="U13" s="161">
        <v>0.11</v>
      </c>
      <c r="V13" s="161">
        <f>ROUND(E13*U13,2)</f>
        <v>9.1199999999999992</v>
      </c>
      <c r="W13" s="161"/>
      <c r="X13" s="161" t="s">
        <v>268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269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33.75" outlineLevel="1" x14ac:dyDescent="0.2">
      <c r="A14" s="158"/>
      <c r="B14" s="159"/>
      <c r="C14" s="256" t="s">
        <v>299</v>
      </c>
      <c r="D14" s="257"/>
      <c r="E14" s="257"/>
      <c r="F14" s="257"/>
      <c r="G14" s="257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271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91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0">
        <v>4</v>
      </c>
      <c r="B15" s="171" t="s">
        <v>300</v>
      </c>
      <c r="C15" s="187" t="s">
        <v>301</v>
      </c>
      <c r="D15" s="172" t="s">
        <v>265</v>
      </c>
      <c r="E15" s="173">
        <v>8.2890899999999998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5" t="s">
        <v>266</v>
      </c>
      <c r="S15" s="175" t="s">
        <v>267</v>
      </c>
      <c r="T15" s="176" t="s">
        <v>267</v>
      </c>
      <c r="U15" s="161">
        <v>4.3099999999999999E-2</v>
      </c>
      <c r="V15" s="161">
        <f>ROUND(E15*U15,2)</f>
        <v>0.36</v>
      </c>
      <c r="W15" s="161"/>
      <c r="X15" s="161" t="s">
        <v>268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269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33.75" outlineLevel="1" x14ac:dyDescent="0.2">
      <c r="A16" s="158"/>
      <c r="B16" s="159"/>
      <c r="C16" s="256" t="s">
        <v>299</v>
      </c>
      <c r="D16" s="257"/>
      <c r="E16" s="257"/>
      <c r="F16" s="257"/>
      <c r="G16" s="257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271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91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0">
        <v>5</v>
      </c>
      <c r="B17" s="171" t="s">
        <v>920</v>
      </c>
      <c r="C17" s="187" t="s">
        <v>921</v>
      </c>
      <c r="D17" s="172" t="s">
        <v>265</v>
      </c>
      <c r="E17" s="173">
        <v>49.734549999999999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5" t="s">
        <v>266</v>
      </c>
      <c r="S17" s="175" t="s">
        <v>267</v>
      </c>
      <c r="T17" s="176" t="s">
        <v>267</v>
      </c>
      <c r="U17" s="161">
        <v>0.16</v>
      </c>
      <c r="V17" s="161">
        <f>ROUND(E17*U17,2)</f>
        <v>7.96</v>
      </c>
      <c r="W17" s="161"/>
      <c r="X17" s="161" t="s">
        <v>268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269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33.75" outlineLevel="1" x14ac:dyDescent="0.2">
      <c r="A18" s="158"/>
      <c r="B18" s="159"/>
      <c r="C18" s="256" t="s">
        <v>299</v>
      </c>
      <c r="D18" s="257"/>
      <c r="E18" s="257"/>
      <c r="F18" s="257"/>
      <c r="G18" s="257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271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91" t="str">
        <f>C18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70">
        <v>6</v>
      </c>
      <c r="B19" s="171" t="s">
        <v>922</v>
      </c>
      <c r="C19" s="187" t="s">
        <v>923</v>
      </c>
      <c r="D19" s="172" t="s">
        <v>265</v>
      </c>
      <c r="E19" s="173">
        <v>4.9734600000000002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5" t="s">
        <v>266</v>
      </c>
      <c r="S19" s="175" t="s">
        <v>267</v>
      </c>
      <c r="T19" s="176" t="s">
        <v>267</v>
      </c>
      <c r="U19" s="161">
        <v>0.1024</v>
      </c>
      <c r="V19" s="161">
        <f>ROUND(E19*U19,2)</f>
        <v>0.51</v>
      </c>
      <c r="W19" s="161"/>
      <c r="X19" s="161" t="s">
        <v>268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269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33.75" outlineLevel="1" x14ac:dyDescent="0.2">
      <c r="A20" s="158"/>
      <c r="B20" s="159"/>
      <c r="C20" s="256" t="s">
        <v>299</v>
      </c>
      <c r="D20" s="257"/>
      <c r="E20" s="257"/>
      <c r="F20" s="257"/>
      <c r="G20" s="257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271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91" t="str">
        <f>C20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70">
        <v>7</v>
      </c>
      <c r="B21" s="171" t="s">
        <v>924</v>
      </c>
      <c r="C21" s="187" t="s">
        <v>925</v>
      </c>
      <c r="D21" s="172" t="s">
        <v>265</v>
      </c>
      <c r="E21" s="173">
        <v>33.156370000000003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5" t="s">
        <v>266</v>
      </c>
      <c r="S21" s="175" t="s">
        <v>267</v>
      </c>
      <c r="T21" s="176" t="s">
        <v>267</v>
      </c>
      <c r="U21" s="161">
        <v>0.26</v>
      </c>
      <c r="V21" s="161">
        <f>ROUND(E21*U21,2)</f>
        <v>8.6199999999999992</v>
      </c>
      <c r="W21" s="161"/>
      <c r="X21" s="161" t="s">
        <v>268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269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33.75" outlineLevel="1" x14ac:dyDescent="0.2">
      <c r="A22" s="158"/>
      <c r="B22" s="159"/>
      <c r="C22" s="256" t="s">
        <v>299</v>
      </c>
      <c r="D22" s="257"/>
      <c r="E22" s="257"/>
      <c r="F22" s="257"/>
      <c r="G22" s="257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51"/>
      <c r="Z22" s="151"/>
      <c r="AA22" s="151"/>
      <c r="AB22" s="151"/>
      <c r="AC22" s="151"/>
      <c r="AD22" s="151"/>
      <c r="AE22" s="151"/>
      <c r="AF22" s="151"/>
      <c r="AG22" s="151" t="s">
        <v>271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91" t="str">
        <f>C22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0">
        <v>8</v>
      </c>
      <c r="B23" s="171" t="s">
        <v>926</v>
      </c>
      <c r="C23" s="187" t="s">
        <v>927</v>
      </c>
      <c r="D23" s="172" t="s">
        <v>265</v>
      </c>
      <c r="E23" s="173">
        <v>31.830110000000001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5" t="s">
        <v>266</v>
      </c>
      <c r="S23" s="175" t="s">
        <v>267</v>
      </c>
      <c r="T23" s="176" t="s">
        <v>267</v>
      </c>
      <c r="U23" s="161">
        <v>0.626</v>
      </c>
      <c r="V23" s="161">
        <f>ROUND(E23*U23,2)</f>
        <v>19.93</v>
      </c>
      <c r="W23" s="161"/>
      <c r="X23" s="161" t="s">
        <v>268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269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56" t="s">
        <v>314</v>
      </c>
      <c r="D24" s="257"/>
      <c r="E24" s="257"/>
      <c r="F24" s="257"/>
      <c r="G24" s="257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271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91" t="str">
        <f>C24</f>
        <v>bez naložení do dopravní nádoby, ale s vyprázdněním dopravní nádoby na hromadu nebo na dopravní prostředek,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70">
        <v>9</v>
      </c>
      <c r="B25" s="171" t="s">
        <v>928</v>
      </c>
      <c r="C25" s="187" t="s">
        <v>929</v>
      </c>
      <c r="D25" s="172" t="s">
        <v>265</v>
      </c>
      <c r="E25" s="173">
        <v>7.9575300000000002</v>
      </c>
      <c r="F25" s="174"/>
      <c r="G25" s="175">
        <f>ROUND(E25*F25,2)</f>
        <v>0</v>
      </c>
      <c r="H25" s="174"/>
      <c r="I25" s="175">
        <f>ROUND(E25*H25,2)</f>
        <v>0</v>
      </c>
      <c r="J25" s="174"/>
      <c r="K25" s="175">
        <f>ROUND(E25*J25,2)</f>
        <v>0</v>
      </c>
      <c r="L25" s="175">
        <v>21</v>
      </c>
      <c r="M25" s="175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5" t="s">
        <v>266</v>
      </c>
      <c r="S25" s="175" t="s">
        <v>267</v>
      </c>
      <c r="T25" s="176" t="s">
        <v>267</v>
      </c>
      <c r="U25" s="161">
        <v>0.91300000000000003</v>
      </c>
      <c r="V25" s="161">
        <f>ROUND(E25*U25,2)</f>
        <v>7.27</v>
      </c>
      <c r="W25" s="161"/>
      <c r="X25" s="161" t="s">
        <v>268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269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56" t="s">
        <v>314</v>
      </c>
      <c r="D26" s="257"/>
      <c r="E26" s="257"/>
      <c r="F26" s="257"/>
      <c r="G26" s="257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271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91" t="str">
        <f>C26</f>
        <v>bez naložení do dopravní nádoby, ale s vyprázdněním dopravní nádoby na hromadu nebo na dopravní prostředek,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0">
        <v>10</v>
      </c>
      <c r="B27" s="171" t="s">
        <v>274</v>
      </c>
      <c r="C27" s="187" t="s">
        <v>275</v>
      </c>
      <c r="D27" s="172" t="s">
        <v>265</v>
      </c>
      <c r="E27" s="173">
        <v>170.52173999999999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5" t="s">
        <v>266</v>
      </c>
      <c r="S27" s="175" t="s">
        <v>267</v>
      </c>
      <c r="T27" s="176" t="s">
        <v>267</v>
      </c>
      <c r="U27" s="161">
        <v>1.0999999999999999E-2</v>
      </c>
      <c r="V27" s="161">
        <f>ROUND(E27*U27,2)</f>
        <v>1.88</v>
      </c>
      <c r="W27" s="161"/>
      <c r="X27" s="161" t="s">
        <v>268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269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256" t="s">
        <v>276</v>
      </c>
      <c r="D28" s="257"/>
      <c r="E28" s="257"/>
      <c r="F28" s="257"/>
      <c r="G28" s="257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271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 x14ac:dyDescent="0.2">
      <c r="A29" s="170">
        <v>11</v>
      </c>
      <c r="B29" s="171" t="s">
        <v>277</v>
      </c>
      <c r="C29" s="187" t="s">
        <v>278</v>
      </c>
      <c r="D29" s="172" t="s">
        <v>265</v>
      </c>
      <c r="E29" s="173">
        <v>80.520970000000005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5" t="s">
        <v>266</v>
      </c>
      <c r="S29" s="175" t="s">
        <v>267</v>
      </c>
      <c r="T29" s="176" t="s">
        <v>267</v>
      </c>
      <c r="U29" s="161">
        <v>1.0999999999999999E-2</v>
      </c>
      <c r="V29" s="161">
        <f>ROUND(E29*U29,2)</f>
        <v>0.89</v>
      </c>
      <c r="W29" s="161"/>
      <c r="X29" s="161" t="s">
        <v>268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269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256" t="s">
        <v>276</v>
      </c>
      <c r="D30" s="257"/>
      <c r="E30" s="257"/>
      <c r="F30" s="257"/>
      <c r="G30" s="257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51"/>
      <c r="Z30" s="151"/>
      <c r="AA30" s="151"/>
      <c r="AB30" s="151"/>
      <c r="AC30" s="151"/>
      <c r="AD30" s="151"/>
      <c r="AE30" s="151"/>
      <c r="AF30" s="151"/>
      <c r="AG30" s="151" t="s">
        <v>271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33.75" outlineLevel="1" x14ac:dyDescent="0.2">
      <c r="A31" s="170">
        <v>12</v>
      </c>
      <c r="B31" s="171" t="s">
        <v>279</v>
      </c>
      <c r="C31" s="187" t="s">
        <v>280</v>
      </c>
      <c r="D31" s="172" t="s">
        <v>265</v>
      </c>
      <c r="E31" s="173">
        <v>563.64679000000001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5" t="s">
        <v>266</v>
      </c>
      <c r="S31" s="175" t="s">
        <v>267</v>
      </c>
      <c r="T31" s="176" t="s">
        <v>267</v>
      </c>
      <c r="U31" s="161">
        <v>0</v>
      </c>
      <c r="V31" s="161">
        <f>ROUND(E31*U31,2)</f>
        <v>0</v>
      </c>
      <c r="W31" s="161"/>
      <c r="X31" s="161" t="s">
        <v>268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269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56" t="s">
        <v>276</v>
      </c>
      <c r="D32" s="257"/>
      <c r="E32" s="257"/>
      <c r="F32" s="257"/>
      <c r="G32" s="257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271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77">
        <v>13</v>
      </c>
      <c r="B33" s="178" t="s">
        <v>281</v>
      </c>
      <c r="C33" s="186" t="s">
        <v>282</v>
      </c>
      <c r="D33" s="179" t="s">
        <v>265</v>
      </c>
      <c r="E33" s="180">
        <v>85.260869999999997</v>
      </c>
      <c r="F33" s="181"/>
      <c r="G33" s="182">
        <f>ROUND(E33*F33,2)</f>
        <v>0</v>
      </c>
      <c r="H33" s="181"/>
      <c r="I33" s="182">
        <f>ROUND(E33*H33,2)</f>
        <v>0</v>
      </c>
      <c r="J33" s="181"/>
      <c r="K33" s="182">
        <f>ROUND(E33*J33,2)</f>
        <v>0</v>
      </c>
      <c r="L33" s="182">
        <v>21</v>
      </c>
      <c r="M33" s="182">
        <f>G33*(1+L33/100)</f>
        <v>0</v>
      </c>
      <c r="N33" s="182">
        <v>0</v>
      </c>
      <c r="O33" s="182">
        <f>ROUND(E33*N33,2)</f>
        <v>0</v>
      </c>
      <c r="P33" s="182">
        <v>0</v>
      </c>
      <c r="Q33" s="182">
        <f>ROUND(E33*P33,2)</f>
        <v>0</v>
      </c>
      <c r="R33" s="182" t="s">
        <v>266</v>
      </c>
      <c r="S33" s="182" t="s">
        <v>267</v>
      </c>
      <c r="T33" s="183" t="s">
        <v>267</v>
      </c>
      <c r="U33" s="161">
        <v>5.2999999999999999E-2</v>
      </c>
      <c r="V33" s="161">
        <f>ROUND(E33*U33,2)</f>
        <v>4.5199999999999996</v>
      </c>
      <c r="W33" s="161"/>
      <c r="X33" s="161" t="s">
        <v>268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269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77">
        <v>14</v>
      </c>
      <c r="B34" s="178" t="s">
        <v>286</v>
      </c>
      <c r="C34" s="186" t="s">
        <v>287</v>
      </c>
      <c r="D34" s="179" t="s">
        <v>265</v>
      </c>
      <c r="E34" s="180">
        <v>85.260869999999997</v>
      </c>
      <c r="F34" s="181"/>
      <c r="G34" s="182">
        <f>ROUND(E34*F34,2)</f>
        <v>0</v>
      </c>
      <c r="H34" s="181"/>
      <c r="I34" s="182">
        <f>ROUND(E34*H34,2)</f>
        <v>0</v>
      </c>
      <c r="J34" s="181"/>
      <c r="K34" s="182">
        <f>ROUND(E34*J34,2)</f>
        <v>0</v>
      </c>
      <c r="L34" s="182">
        <v>21</v>
      </c>
      <c r="M34" s="182">
        <f>G34*(1+L34/100)</f>
        <v>0</v>
      </c>
      <c r="N34" s="182">
        <v>0</v>
      </c>
      <c r="O34" s="182">
        <f>ROUND(E34*N34,2)</f>
        <v>0</v>
      </c>
      <c r="P34" s="182">
        <v>0</v>
      </c>
      <c r="Q34" s="182">
        <f>ROUND(E34*P34,2)</f>
        <v>0</v>
      </c>
      <c r="R34" s="182" t="s">
        <v>266</v>
      </c>
      <c r="S34" s="182" t="s">
        <v>267</v>
      </c>
      <c r="T34" s="183" t="s">
        <v>267</v>
      </c>
      <c r="U34" s="161">
        <v>3.1E-2</v>
      </c>
      <c r="V34" s="161">
        <f>ROUND(E34*U34,2)</f>
        <v>2.64</v>
      </c>
      <c r="W34" s="161"/>
      <c r="X34" s="161" t="s">
        <v>268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269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2.5" outlineLevel="1" x14ac:dyDescent="0.2">
      <c r="A35" s="170">
        <v>15</v>
      </c>
      <c r="B35" s="171" t="s">
        <v>315</v>
      </c>
      <c r="C35" s="187" t="s">
        <v>316</v>
      </c>
      <c r="D35" s="172" t="s">
        <v>265</v>
      </c>
      <c r="E35" s="173">
        <v>85.260869999999997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5">
        <v>0</v>
      </c>
      <c r="O35" s="175">
        <f>ROUND(E35*N35,2)</f>
        <v>0</v>
      </c>
      <c r="P35" s="175">
        <v>0</v>
      </c>
      <c r="Q35" s="175">
        <f>ROUND(E35*P35,2)</f>
        <v>0</v>
      </c>
      <c r="R35" s="175" t="s">
        <v>266</v>
      </c>
      <c r="S35" s="175" t="s">
        <v>267</v>
      </c>
      <c r="T35" s="176" t="s">
        <v>267</v>
      </c>
      <c r="U35" s="161">
        <v>0.20200000000000001</v>
      </c>
      <c r="V35" s="161">
        <f>ROUND(E35*U35,2)</f>
        <v>17.22</v>
      </c>
      <c r="W35" s="161"/>
      <c r="X35" s="161" t="s">
        <v>268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269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256" t="s">
        <v>317</v>
      </c>
      <c r="D36" s="257"/>
      <c r="E36" s="257"/>
      <c r="F36" s="257"/>
      <c r="G36" s="257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51"/>
      <c r="Z36" s="151"/>
      <c r="AA36" s="151"/>
      <c r="AB36" s="151"/>
      <c r="AC36" s="151"/>
      <c r="AD36" s="151"/>
      <c r="AE36" s="151"/>
      <c r="AF36" s="151"/>
      <c r="AG36" s="151" t="s">
        <v>271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70">
        <v>16</v>
      </c>
      <c r="B37" s="171" t="s">
        <v>318</v>
      </c>
      <c r="C37" s="187" t="s">
        <v>319</v>
      </c>
      <c r="D37" s="172" t="s">
        <v>290</v>
      </c>
      <c r="E37" s="173">
        <v>34.070569999999996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5">
        <v>0</v>
      </c>
      <c r="O37" s="175">
        <f>ROUND(E37*N37,2)</f>
        <v>0</v>
      </c>
      <c r="P37" s="175">
        <v>0</v>
      </c>
      <c r="Q37" s="175">
        <f>ROUND(E37*P37,2)</f>
        <v>0</v>
      </c>
      <c r="R37" s="175" t="s">
        <v>266</v>
      </c>
      <c r="S37" s="175" t="s">
        <v>267</v>
      </c>
      <c r="T37" s="176" t="s">
        <v>267</v>
      </c>
      <c r="U37" s="161">
        <v>9.6000000000000002E-2</v>
      </c>
      <c r="V37" s="161">
        <f>ROUND(E37*U37,2)</f>
        <v>3.27</v>
      </c>
      <c r="W37" s="161"/>
      <c r="X37" s="161" t="s">
        <v>268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269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256" t="s">
        <v>291</v>
      </c>
      <c r="D38" s="257"/>
      <c r="E38" s="257"/>
      <c r="F38" s="257"/>
      <c r="G38" s="257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51"/>
      <c r="Z38" s="151"/>
      <c r="AA38" s="151"/>
      <c r="AB38" s="151"/>
      <c r="AC38" s="151"/>
      <c r="AD38" s="151"/>
      <c r="AE38" s="151"/>
      <c r="AF38" s="151"/>
      <c r="AG38" s="151" t="s">
        <v>271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77">
        <v>17</v>
      </c>
      <c r="B39" s="178" t="s">
        <v>295</v>
      </c>
      <c r="C39" s="186" t="s">
        <v>930</v>
      </c>
      <c r="D39" s="179" t="s">
        <v>265</v>
      </c>
      <c r="E39" s="180">
        <v>80.520970000000005</v>
      </c>
      <c r="F39" s="181"/>
      <c r="G39" s="182">
        <f>ROUND(E39*F39,2)</f>
        <v>0</v>
      </c>
      <c r="H39" s="181"/>
      <c r="I39" s="182">
        <f>ROUND(E39*H39,2)</f>
        <v>0</v>
      </c>
      <c r="J39" s="181"/>
      <c r="K39" s="182">
        <f>ROUND(E39*J39,2)</f>
        <v>0</v>
      </c>
      <c r="L39" s="182">
        <v>21</v>
      </c>
      <c r="M39" s="182">
        <f>G39*(1+L39/100)</f>
        <v>0</v>
      </c>
      <c r="N39" s="182">
        <v>0</v>
      </c>
      <c r="O39" s="182">
        <f>ROUND(E39*N39,2)</f>
        <v>0</v>
      </c>
      <c r="P39" s="182">
        <v>0</v>
      </c>
      <c r="Q39" s="182">
        <f>ROUND(E39*P39,2)</f>
        <v>0</v>
      </c>
      <c r="R39" s="182" t="s">
        <v>266</v>
      </c>
      <c r="S39" s="182" t="s">
        <v>267</v>
      </c>
      <c r="T39" s="183" t="s">
        <v>267</v>
      </c>
      <c r="U39" s="161">
        <v>0</v>
      </c>
      <c r="V39" s="161">
        <f>ROUND(E39*U39,2)</f>
        <v>0</v>
      </c>
      <c r="W39" s="161"/>
      <c r="X39" s="161" t="s">
        <v>268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269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x14ac:dyDescent="0.2">
      <c r="A40" s="164" t="s">
        <v>233</v>
      </c>
      <c r="B40" s="165" t="s">
        <v>89</v>
      </c>
      <c r="C40" s="185" t="s">
        <v>90</v>
      </c>
      <c r="D40" s="166"/>
      <c r="E40" s="167"/>
      <c r="F40" s="168"/>
      <c r="G40" s="168">
        <f>SUMIF(AG41:AG47,"&lt;&gt;NOR",G41:G47)</f>
        <v>0</v>
      </c>
      <c r="H40" s="168"/>
      <c r="I40" s="168">
        <f>SUM(I41:I47)</f>
        <v>0</v>
      </c>
      <c r="J40" s="168"/>
      <c r="K40" s="168">
        <f>SUM(K41:K47)</f>
        <v>0</v>
      </c>
      <c r="L40" s="168"/>
      <c r="M40" s="168">
        <f>SUM(M41:M47)</f>
        <v>0</v>
      </c>
      <c r="N40" s="168"/>
      <c r="O40" s="168">
        <f>SUM(O41:O47)</f>
        <v>20.28</v>
      </c>
      <c r="P40" s="168"/>
      <c r="Q40" s="168">
        <f>SUM(Q41:Q47)</f>
        <v>0</v>
      </c>
      <c r="R40" s="168"/>
      <c r="S40" s="168"/>
      <c r="T40" s="169"/>
      <c r="U40" s="163"/>
      <c r="V40" s="163">
        <f>SUM(V41:V47)</f>
        <v>8.3099999999999987</v>
      </c>
      <c r="W40" s="163"/>
      <c r="X40" s="163"/>
      <c r="AG40" t="s">
        <v>234</v>
      </c>
    </row>
    <row r="41" spans="1:60" outlineLevel="1" x14ac:dyDescent="0.2">
      <c r="A41" s="170">
        <v>18</v>
      </c>
      <c r="B41" s="171" t="s">
        <v>931</v>
      </c>
      <c r="C41" s="187" t="s">
        <v>932</v>
      </c>
      <c r="D41" s="172" t="s">
        <v>322</v>
      </c>
      <c r="E41" s="173">
        <v>17.15044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5">
        <v>0.22106999999999999</v>
      </c>
      <c r="O41" s="175">
        <f>ROUND(E41*N41,2)</f>
        <v>3.79</v>
      </c>
      <c r="P41" s="175">
        <v>0</v>
      </c>
      <c r="Q41" s="175">
        <f>ROUND(E41*P41,2)</f>
        <v>0</v>
      </c>
      <c r="R41" s="175" t="s">
        <v>590</v>
      </c>
      <c r="S41" s="175" t="s">
        <v>267</v>
      </c>
      <c r="T41" s="176" t="s">
        <v>267</v>
      </c>
      <c r="U41" s="161">
        <v>0.185</v>
      </c>
      <c r="V41" s="161">
        <f>ROUND(E41*U41,2)</f>
        <v>3.17</v>
      </c>
      <c r="W41" s="161"/>
      <c r="X41" s="161" t="s">
        <v>268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269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56" t="s">
        <v>933</v>
      </c>
      <c r="D42" s="257"/>
      <c r="E42" s="257"/>
      <c r="F42" s="257"/>
      <c r="G42" s="257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51"/>
      <c r="Z42" s="151"/>
      <c r="AA42" s="151"/>
      <c r="AB42" s="151"/>
      <c r="AC42" s="151"/>
      <c r="AD42" s="151"/>
      <c r="AE42" s="151"/>
      <c r="AF42" s="151"/>
      <c r="AG42" s="151" t="s">
        <v>271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91" t="str">
        <f>C42</f>
        <v>se zřízením štěrkopískového lože pod trubky a s jejich obsypem v průměrném celkovém množství do 0,15 m3/m,</v>
      </c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77">
        <v>19</v>
      </c>
      <c r="B43" s="178" t="s">
        <v>934</v>
      </c>
      <c r="C43" s="186" t="s">
        <v>935</v>
      </c>
      <c r="D43" s="179" t="s">
        <v>265</v>
      </c>
      <c r="E43" s="180">
        <v>3.5637400000000001</v>
      </c>
      <c r="F43" s="181"/>
      <c r="G43" s="182">
        <f>ROUND(E43*F43,2)</f>
        <v>0</v>
      </c>
      <c r="H43" s="181"/>
      <c r="I43" s="182">
        <f>ROUND(E43*H43,2)</f>
        <v>0</v>
      </c>
      <c r="J43" s="181"/>
      <c r="K43" s="182">
        <f>ROUND(E43*J43,2)</f>
        <v>0</v>
      </c>
      <c r="L43" s="182">
        <v>21</v>
      </c>
      <c r="M43" s="182">
        <f>G43*(1+L43/100)</f>
        <v>0</v>
      </c>
      <c r="N43" s="182">
        <v>2.1</v>
      </c>
      <c r="O43" s="182">
        <f>ROUND(E43*N43,2)</f>
        <v>7.48</v>
      </c>
      <c r="P43" s="182">
        <v>0</v>
      </c>
      <c r="Q43" s="182">
        <f>ROUND(E43*P43,2)</f>
        <v>0</v>
      </c>
      <c r="R43" s="182" t="s">
        <v>323</v>
      </c>
      <c r="S43" s="182" t="s">
        <v>267</v>
      </c>
      <c r="T43" s="183" t="s">
        <v>267</v>
      </c>
      <c r="U43" s="161">
        <v>0.96499999999999997</v>
      </c>
      <c r="V43" s="161">
        <f>ROUND(E43*U43,2)</f>
        <v>3.44</v>
      </c>
      <c r="W43" s="161"/>
      <c r="X43" s="161" t="s">
        <v>268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269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70">
        <v>20</v>
      </c>
      <c r="B44" s="171" t="s">
        <v>936</v>
      </c>
      <c r="C44" s="187" t="s">
        <v>937</v>
      </c>
      <c r="D44" s="172" t="s">
        <v>265</v>
      </c>
      <c r="E44" s="173">
        <v>3.5637400000000001</v>
      </c>
      <c r="F44" s="174"/>
      <c r="G44" s="175">
        <f>ROUND(E44*F44,2)</f>
        <v>0</v>
      </c>
      <c r="H44" s="174"/>
      <c r="I44" s="175">
        <f>ROUND(E44*H44,2)</f>
        <v>0</v>
      </c>
      <c r="J44" s="174"/>
      <c r="K44" s="175">
        <f>ROUND(E44*J44,2)</f>
        <v>0</v>
      </c>
      <c r="L44" s="175">
        <v>21</v>
      </c>
      <c r="M44" s="175">
        <f>G44*(1+L44/100)</f>
        <v>0</v>
      </c>
      <c r="N44" s="175">
        <v>2.5249999999999999</v>
      </c>
      <c r="O44" s="175">
        <f>ROUND(E44*N44,2)</f>
        <v>9</v>
      </c>
      <c r="P44" s="175">
        <v>0</v>
      </c>
      <c r="Q44" s="175">
        <f>ROUND(E44*P44,2)</f>
        <v>0</v>
      </c>
      <c r="R44" s="175" t="s">
        <v>329</v>
      </c>
      <c r="S44" s="175" t="s">
        <v>267</v>
      </c>
      <c r="T44" s="176" t="s">
        <v>267</v>
      </c>
      <c r="U44" s="161">
        <v>0.47699999999999998</v>
      </c>
      <c r="V44" s="161">
        <f>ROUND(E44*U44,2)</f>
        <v>1.7</v>
      </c>
      <c r="W44" s="161"/>
      <c r="X44" s="161" t="s">
        <v>268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269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56" t="s">
        <v>330</v>
      </c>
      <c r="D45" s="257"/>
      <c r="E45" s="257"/>
      <c r="F45" s="257"/>
      <c r="G45" s="257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51"/>
      <c r="Z45" s="151"/>
      <c r="AA45" s="151"/>
      <c r="AB45" s="151"/>
      <c r="AC45" s="151"/>
      <c r="AD45" s="151"/>
      <c r="AE45" s="151"/>
      <c r="AF45" s="151"/>
      <c r="AG45" s="151" t="s">
        <v>271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22.5" outlineLevel="1" x14ac:dyDescent="0.2">
      <c r="A46" s="177">
        <v>21</v>
      </c>
      <c r="B46" s="178" t="s">
        <v>938</v>
      </c>
      <c r="C46" s="186" t="s">
        <v>939</v>
      </c>
      <c r="D46" s="179" t="s">
        <v>237</v>
      </c>
      <c r="E46" s="180">
        <v>1</v>
      </c>
      <c r="F46" s="181"/>
      <c r="G46" s="182">
        <f>ROUND(E46*F46,2)</f>
        <v>0</v>
      </c>
      <c r="H46" s="181"/>
      <c r="I46" s="182">
        <f>ROUND(E46*H46,2)</f>
        <v>0</v>
      </c>
      <c r="J46" s="181"/>
      <c r="K46" s="182">
        <f>ROUND(E46*J46,2)</f>
        <v>0</v>
      </c>
      <c r="L46" s="182">
        <v>21</v>
      </c>
      <c r="M46" s="182">
        <f>G46*(1+L46/100)</f>
        <v>0</v>
      </c>
      <c r="N46" s="182">
        <v>0</v>
      </c>
      <c r="O46" s="182">
        <f>ROUND(E46*N46,2)</f>
        <v>0</v>
      </c>
      <c r="P46" s="182">
        <v>0</v>
      </c>
      <c r="Q46" s="182">
        <f>ROUND(E46*P46,2)</f>
        <v>0</v>
      </c>
      <c r="R46" s="182"/>
      <c r="S46" s="182" t="s">
        <v>238</v>
      </c>
      <c r="T46" s="183" t="s">
        <v>239</v>
      </c>
      <c r="U46" s="161">
        <v>0</v>
      </c>
      <c r="V46" s="161">
        <f>ROUND(E46*U46,2)</f>
        <v>0</v>
      </c>
      <c r="W46" s="161"/>
      <c r="X46" s="161" t="s">
        <v>268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269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77">
        <v>22</v>
      </c>
      <c r="B47" s="178" t="s">
        <v>940</v>
      </c>
      <c r="C47" s="186" t="s">
        <v>941</v>
      </c>
      <c r="D47" s="179" t="s">
        <v>322</v>
      </c>
      <c r="E47" s="180">
        <v>17.321940000000001</v>
      </c>
      <c r="F47" s="181"/>
      <c r="G47" s="182">
        <f>ROUND(E47*F47,2)</f>
        <v>0</v>
      </c>
      <c r="H47" s="181"/>
      <c r="I47" s="182">
        <f>ROUND(E47*H47,2)</f>
        <v>0</v>
      </c>
      <c r="J47" s="181"/>
      <c r="K47" s="182">
        <f>ROUND(E47*J47,2)</f>
        <v>0</v>
      </c>
      <c r="L47" s="182">
        <v>21</v>
      </c>
      <c r="M47" s="182">
        <f>G47*(1+L47/100)</f>
        <v>0</v>
      </c>
      <c r="N47" s="182">
        <v>4.8000000000000001E-4</v>
      </c>
      <c r="O47" s="182">
        <f>ROUND(E47*N47,2)</f>
        <v>0.01</v>
      </c>
      <c r="P47" s="182">
        <v>0</v>
      </c>
      <c r="Q47" s="182">
        <f>ROUND(E47*P47,2)</f>
        <v>0</v>
      </c>
      <c r="R47" s="182" t="s">
        <v>435</v>
      </c>
      <c r="S47" s="182" t="s">
        <v>267</v>
      </c>
      <c r="T47" s="183" t="s">
        <v>267</v>
      </c>
      <c r="U47" s="161">
        <v>0</v>
      </c>
      <c r="V47" s="161">
        <f>ROUND(E47*U47,2)</f>
        <v>0</v>
      </c>
      <c r="W47" s="161"/>
      <c r="X47" s="161" t="s">
        <v>436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437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x14ac:dyDescent="0.2">
      <c r="A48" s="164" t="s">
        <v>233</v>
      </c>
      <c r="B48" s="165" t="s">
        <v>91</v>
      </c>
      <c r="C48" s="185" t="s">
        <v>92</v>
      </c>
      <c r="D48" s="166"/>
      <c r="E48" s="167"/>
      <c r="F48" s="168"/>
      <c r="G48" s="168">
        <f>SUMIF(AG49:AG60,"&lt;&gt;NOR",G49:G60)</f>
        <v>0</v>
      </c>
      <c r="H48" s="168"/>
      <c r="I48" s="168">
        <f>SUM(I49:I60)</f>
        <v>0</v>
      </c>
      <c r="J48" s="168"/>
      <c r="K48" s="168">
        <f>SUM(K49:K60)</f>
        <v>0</v>
      </c>
      <c r="L48" s="168"/>
      <c r="M48" s="168">
        <f>SUM(M49:M60)</f>
        <v>0</v>
      </c>
      <c r="N48" s="168"/>
      <c r="O48" s="168">
        <f>SUM(O49:O60)</f>
        <v>50</v>
      </c>
      <c r="P48" s="168"/>
      <c r="Q48" s="168">
        <f>SUM(Q49:Q60)</f>
        <v>0</v>
      </c>
      <c r="R48" s="168"/>
      <c r="S48" s="168"/>
      <c r="T48" s="169"/>
      <c r="U48" s="163"/>
      <c r="V48" s="163">
        <f>SUM(V49:V60)</f>
        <v>431.58000000000004</v>
      </c>
      <c r="W48" s="163"/>
      <c r="X48" s="163"/>
      <c r="AG48" t="s">
        <v>234</v>
      </c>
    </row>
    <row r="49" spans="1:60" ht="22.5" outlineLevel="1" x14ac:dyDescent="0.2">
      <c r="A49" s="170">
        <v>23</v>
      </c>
      <c r="B49" s="171" t="s">
        <v>942</v>
      </c>
      <c r="C49" s="187" t="s">
        <v>943</v>
      </c>
      <c r="D49" s="172" t="s">
        <v>265</v>
      </c>
      <c r="E49" s="173">
        <v>16.53734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5">
        <v>2.59138</v>
      </c>
      <c r="O49" s="175">
        <f>ROUND(E49*N49,2)</f>
        <v>42.85</v>
      </c>
      <c r="P49" s="175">
        <v>0</v>
      </c>
      <c r="Q49" s="175">
        <f>ROUND(E49*P49,2)</f>
        <v>0</v>
      </c>
      <c r="R49" s="175" t="s">
        <v>358</v>
      </c>
      <c r="S49" s="175" t="s">
        <v>267</v>
      </c>
      <c r="T49" s="176" t="s">
        <v>267</v>
      </c>
      <c r="U49" s="161">
        <v>4.1929999999999996</v>
      </c>
      <c r="V49" s="161">
        <f>ROUND(E49*U49,2)</f>
        <v>69.34</v>
      </c>
      <c r="W49" s="161"/>
      <c r="X49" s="161" t="s">
        <v>268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269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22.5" outlineLevel="1" x14ac:dyDescent="0.2">
      <c r="A50" s="158"/>
      <c r="B50" s="159"/>
      <c r="C50" s="256" t="s">
        <v>422</v>
      </c>
      <c r="D50" s="257"/>
      <c r="E50" s="257"/>
      <c r="F50" s="257"/>
      <c r="G50" s="257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51"/>
      <c r="Z50" s="151"/>
      <c r="AA50" s="151"/>
      <c r="AB50" s="151"/>
      <c r="AC50" s="151"/>
      <c r="AD50" s="151"/>
      <c r="AE50" s="151"/>
      <c r="AF50" s="151"/>
      <c r="AG50" s="151" t="s">
        <v>271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91" t="str">
        <f>C50</f>
        <v>čistíren odpadních vod (mimo budovy), nádrží, vodojemů, žlabů nebo kanálů, včetně pomocného pracovního lešení o výšce podlahy do 1900 mm a pro zatížení do 1,5 kPa,</v>
      </c>
      <c r="BB50" s="151"/>
      <c r="BC50" s="151"/>
      <c r="BD50" s="151"/>
      <c r="BE50" s="151"/>
      <c r="BF50" s="151"/>
      <c r="BG50" s="151"/>
      <c r="BH50" s="151"/>
    </row>
    <row r="51" spans="1:60" ht="22.5" outlineLevel="1" x14ac:dyDescent="0.2">
      <c r="A51" s="170">
        <v>24</v>
      </c>
      <c r="B51" s="171" t="s">
        <v>944</v>
      </c>
      <c r="C51" s="187" t="s">
        <v>945</v>
      </c>
      <c r="D51" s="172" t="s">
        <v>290</v>
      </c>
      <c r="E51" s="173">
        <v>130.1876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5">
        <v>3.9309999999999998E-2</v>
      </c>
      <c r="O51" s="175">
        <f>ROUND(E51*N51,2)</f>
        <v>5.12</v>
      </c>
      <c r="P51" s="175">
        <v>0</v>
      </c>
      <c r="Q51" s="175">
        <f>ROUND(E51*P51,2)</f>
        <v>0</v>
      </c>
      <c r="R51" s="175" t="s">
        <v>358</v>
      </c>
      <c r="S51" s="175" t="s">
        <v>267</v>
      </c>
      <c r="T51" s="176" t="s">
        <v>267</v>
      </c>
      <c r="U51" s="161">
        <v>1.98</v>
      </c>
      <c r="V51" s="161">
        <f>ROUND(E51*U51,2)</f>
        <v>257.77</v>
      </c>
      <c r="W51" s="161"/>
      <c r="X51" s="161" t="s">
        <v>268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269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256" t="s">
        <v>425</v>
      </c>
      <c r="D52" s="257"/>
      <c r="E52" s="257"/>
      <c r="F52" s="257"/>
      <c r="G52" s="257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51"/>
      <c r="Z52" s="151"/>
      <c r="AA52" s="151"/>
      <c r="AB52" s="151"/>
      <c r="AC52" s="151"/>
      <c r="AD52" s="151"/>
      <c r="AE52" s="151"/>
      <c r="AF52" s="151"/>
      <c r="AG52" s="151" t="s">
        <v>271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58" t="s">
        <v>426</v>
      </c>
      <c r="D53" s="259"/>
      <c r="E53" s="259"/>
      <c r="F53" s="259"/>
      <c r="G53" s="259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51"/>
      <c r="Z53" s="151"/>
      <c r="AA53" s="151"/>
      <c r="AB53" s="151"/>
      <c r="AC53" s="151"/>
      <c r="AD53" s="151"/>
      <c r="AE53" s="151"/>
      <c r="AF53" s="151"/>
      <c r="AG53" s="151" t="s">
        <v>271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258" t="s">
        <v>946</v>
      </c>
      <c r="D54" s="259"/>
      <c r="E54" s="259"/>
      <c r="F54" s="259"/>
      <c r="G54" s="259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1"/>
      <c r="Z54" s="151"/>
      <c r="AA54" s="151"/>
      <c r="AB54" s="151"/>
      <c r="AC54" s="151"/>
      <c r="AD54" s="151"/>
      <c r="AE54" s="151"/>
      <c r="AF54" s="151"/>
      <c r="AG54" s="151" t="s">
        <v>271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22.5" outlineLevel="1" x14ac:dyDescent="0.2">
      <c r="A55" s="170">
        <v>25</v>
      </c>
      <c r="B55" s="171" t="s">
        <v>947</v>
      </c>
      <c r="C55" s="187" t="s">
        <v>948</v>
      </c>
      <c r="D55" s="172" t="s">
        <v>290</v>
      </c>
      <c r="E55" s="173">
        <v>130.1876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5">
        <v>0</v>
      </c>
      <c r="O55" s="175">
        <f>ROUND(E55*N55,2)</f>
        <v>0</v>
      </c>
      <c r="P55" s="175">
        <v>0</v>
      </c>
      <c r="Q55" s="175">
        <f>ROUND(E55*P55,2)</f>
        <v>0</v>
      </c>
      <c r="R55" s="175" t="s">
        <v>358</v>
      </c>
      <c r="S55" s="175" t="s">
        <v>267</v>
      </c>
      <c r="T55" s="176" t="s">
        <v>267</v>
      </c>
      <c r="U55" s="161">
        <v>0.46600000000000003</v>
      </c>
      <c r="V55" s="161">
        <f>ROUND(E55*U55,2)</f>
        <v>60.67</v>
      </c>
      <c r="W55" s="161"/>
      <c r="X55" s="161" t="s">
        <v>268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269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256" t="s">
        <v>425</v>
      </c>
      <c r="D56" s="257"/>
      <c r="E56" s="257"/>
      <c r="F56" s="257"/>
      <c r="G56" s="257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51"/>
      <c r="Z56" s="151"/>
      <c r="AA56" s="151"/>
      <c r="AB56" s="151"/>
      <c r="AC56" s="151"/>
      <c r="AD56" s="151"/>
      <c r="AE56" s="151"/>
      <c r="AF56" s="151"/>
      <c r="AG56" s="151" t="s">
        <v>271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258" t="s">
        <v>426</v>
      </c>
      <c r="D57" s="259"/>
      <c r="E57" s="259"/>
      <c r="F57" s="259"/>
      <c r="G57" s="259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51"/>
      <c r="Z57" s="151"/>
      <c r="AA57" s="151"/>
      <c r="AB57" s="151"/>
      <c r="AC57" s="151"/>
      <c r="AD57" s="151"/>
      <c r="AE57" s="151"/>
      <c r="AF57" s="151"/>
      <c r="AG57" s="151" t="s">
        <v>271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258" t="s">
        <v>946</v>
      </c>
      <c r="D58" s="259"/>
      <c r="E58" s="259"/>
      <c r="F58" s="259"/>
      <c r="G58" s="259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271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70">
        <v>26</v>
      </c>
      <c r="B59" s="171" t="s">
        <v>430</v>
      </c>
      <c r="C59" s="187" t="s">
        <v>431</v>
      </c>
      <c r="D59" s="172" t="s">
        <v>346</v>
      </c>
      <c r="E59" s="173">
        <v>1.98448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5">
        <v>1.02535</v>
      </c>
      <c r="O59" s="175">
        <f>ROUND(E59*N59,2)</f>
        <v>2.0299999999999998</v>
      </c>
      <c r="P59" s="175">
        <v>0</v>
      </c>
      <c r="Q59" s="175">
        <f>ROUND(E59*P59,2)</f>
        <v>0</v>
      </c>
      <c r="R59" s="175" t="s">
        <v>358</v>
      </c>
      <c r="S59" s="175" t="s">
        <v>267</v>
      </c>
      <c r="T59" s="176" t="s">
        <v>267</v>
      </c>
      <c r="U59" s="161">
        <v>22.07</v>
      </c>
      <c r="V59" s="161">
        <f>ROUND(E59*U59,2)</f>
        <v>43.8</v>
      </c>
      <c r="W59" s="161"/>
      <c r="X59" s="161" t="s">
        <v>268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269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ht="22.5" outlineLevel="1" x14ac:dyDescent="0.2">
      <c r="A60" s="158"/>
      <c r="B60" s="159"/>
      <c r="C60" s="256" t="s">
        <v>432</v>
      </c>
      <c r="D60" s="257"/>
      <c r="E60" s="257"/>
      <c r="F60" s="257"/>
      <c r="G60" s="257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51"/>
      <c r="Z60" s="151"/>
      <c r="AA60" s="151"/>
      <c r="AB60" s="151"/>
      <c r="AC60" s="151"/>
      <c r="AD60" s="151"/>
      <c r="AE60" s="151"/>
      <c r="AF60" s="151"/>
      <c r="AG60" s="151" t="s">
        <v>271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91" t="str">
        <f>C60</f>
        <v>čistíren odpadních vod (mimo budovy), nádrží, vodojemů, žlabů nebo kanálů , včetně pomocného pracovního lešení o výšce podlahy do 1900 mm a pro zatížení do 1,5 kPa,</v>
      </c>
      <c r="BB60" s="151"/>
      <c r="BC60" s="151"/>
      <c r="BD60" s="151"/>
      <c r="BE60" s="151"/>
      <c r="BF60" s="151"/>
      <c r="BG60" s="151"/>
      <c r="BH60" s="151"/>
    </row>
    <row r="61" spans="1:60" x14ac:dyDescent="0.2">
      <c r="A61" s="164" t="s">
        <v>233</v>
      </c>
      <c r="B61" s="165" t="s">
        <v>93</v>
      </c>
      <c r="C61" s="185" t="s">
        <v>94</v>
      </c>
      <c r="D61" s="166"/>
      <c r="E61" s="167"/>
      <c r="F61" s="168"/>
      <c r="G61" s="168">
        <f>SUMIF(AG62:AG67,"&lt;&gt;NOR",G62:G67)</f>
        <v>0</v>
      </c>
      <c r="H61" s="168"/>
      <c r="I61" s="168">
        <f>SUM(I62:I67)</f>
        <v>0</v>
      </c>
      <c r="J61" s="168"/>
      <c r="K61" s="168">
        <f>SUM(K62:K67)</f>
        <v>0</v>
      </c>
      <c r="L61" s="168"/>
      <c r="M61" s="168">
        <f>SUM(M62:M67)</f>
        <v>0</v>
      </c>
      <c r="N61" s="168"/>
      <c r="O61" s="168">
        <f>SUM(O62:O67)</f>
        <v>7.4499999999999993</v>
      </c>
      <c r="P61" s="168"/>
      <c r="Q61" s="168">
        <f>SUM(Q62:Q67)</f>
        <v>0</v>
      </c>
      <c r="R61" s="168"/>
      <c r="S61" s="168"/>
      <c r="T61" s="169"/>
      <c r="U61" s="163"/>
      <c r="V61" s="163">
        <f>SUM(V62:V67)</f>
        <v>1.56</v>
      </c>
      <c r="W61" s="163"/>
      <c r="X61" s="163"/>
      <c r="AG61" t="s">
        <v>234</v>
      </c>
    </row>
    <row r="62" spans="1:60" outlineLevel="1" x14ac:dyDescent="0.2">
      <c r="A62" s="170">
        <v>27</v>
      </c>
      <c r="B62" s="171" t="s">
        <v>464</v>
      </c>
      <c r="C62" s="187" t="s">
        <v>465</v>
      </c>
      <c r="D62" s="172" t="s">
        <v>290</v>
      </c>
      <c r="E62" s="173">
        <v>10.312279999999999</v>
      </c>
      <c r="F62" s="174"/>
      <c r="G62" s="175">
        <f>ROUND(E62*F62,2)</f>
        <v>0</v>
      </c>
      <c r="H62" s="174"/>
      <c r="I62" s="175">
        <f>ROUND(E62*H62,2)</f>
        <v>0</v>
      </c>
      <c r="J62" s="174"/>
      <c r="K62" s="175">
        <f>ROUND(E62*J62,2)</f>
        <v>0</v>
      </c>
      <c r="L62" s="175">
        <v>21</v>
      </c>
      <c r="M62" s="175">
        <f>G62*(1+L62/100)</f>
        <v>0</v>
      </c>
      <c r="N62" s="175">
        <v>0.18360000000000001</v>
      </c>
      <c r="O62" s="175">
        <f>ROUND(E62*N62,2)</f>
        <v>1.89</v>
      </c>
      <c r="P62" s="175">
        <v>0</v>
      </c>
      <c r="Q62" s="175">
        <f>ROUND(E62*P62,2)</f>
        <v>0</v>
      </c>
      <c r="R62" s="175" t="s">
        <v>466</v>
      </c>
      <c r="S62" s="175" t="s">
        <v>267</v>
      </c>
      <c r="T62" s="176" t="s">
        <v>267</v>
      </c>
      <c r="U62" s="161">
        <v>0.09</v>
      </c>
      <c r="V62" s="161">
        <f>ROUND(E62*U62,2)</f>
        <v>0.93</v>
      </c>
      <c r="W62" s="161"/>
      <c r="X62" s="161" t="s">
        <v>268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269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256" t="s">
        <v>467</v>
      </c>
      <c r="D63" s="257"/>
      <c r="E63" s="257"/>
      <c r="F63" s="257"/>
      <c r="G63" s="257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51"/>
      <c r="Z63" s="151"/>
      <c r="AA63" s="151"/>
      <c r="AB63" s="151"/>
      <c r="AC63" s="151"/>
      <c r="AD63" s="151"/>
      <c r="AE63" s="151"/>
      <c r="AF63" s="151"/>
      <c r="AG63" s="151" t="s">
        <v>271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ht="22.5" outlineLevel="1" x14ac:dyDescent="0.2">
      <c r="A64" s="170">
        <v>28</v>
      </c>
      <c r="B64" s="171" t="s">
        <v>468</v>
      </c>
      <c r="C64" s="187" t="s">
        <v>469</v>
      </c>
      <c r="D64" s="172" t="s">
        <v>290</v>
      </c>
      <c r="E64" s="173">
        <v>51.561390000000003</v>
      </c>
      <c r="F64" s="174"/>
      <c r="G64" s="175">
        <f>ROUND(E64*F64,2)</f>
        <v>0</v>
      </c>
      <c r="H64" s="174"/>
      <c r="I64" s="175">
        <f>ROUND(E64*H64,2)</f>
        <v>0</v>
      </c>
      <c r="J64" s="174"/>
      <c r="K64" s="175">
        <f>ROUND(E64*J64,2)</f>
        <v>0</v>
      </c>
      <c r="L64" s="175">
        <v>21</v>
      </c>
      <c r="M64" s="175">
        <f>G64*(1+L64/100)</f>
        <v>0</v>
      </c>
      <c r="N64" s="175">
        <v>2.0400000000000001E-2</v>
      </c>
      <c r="O64" s="175">
        <f>ROUND(E64*N64,2)</f>
        <v>1.05</v>
      </c>
      <c r="P64" s="175">
        <v>0</v>
      </c>
      <c r="Q64" s="175">
        <f>ROUND(E64*P64,2)</f>
        <v>0</v>
      </c>
      <c r="R64" s="175" t="s">
        <v>466</v>
      </c>
      <c r="S64" s="175" t="s">
        <v>267</v>
      </c>
      <c r="T64" s="176" t="s">
        <v>267</v>
      </c>
      <c r="U64" s="161">
        <v>6.0000000000000001E-3</v>
      </c>
      <c r="V64" s="161">
        <f>ROUND(E64*U64,2)</f>
        <v>0.31</v>
      </c>
      <c r="W64" s="161"/>
      <c r="X64" s="161" t="s">
        <v>268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269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8"/>
      <c r="B65" s="159"/>
      <c r="C65" s="256" t="s">
        <v>467</v>
      </c>
      <c r="D65" s="257"/>
      <c r="E65" s="257"/>
      <c r="F65" s="257"/>
      <c r="G65" s="257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51"/>
      <c r="Z65" s="151"/>
      <c r="AA65" s="151"/>
      <c r="AB65" s="151"/>
      <c r="AC65" s="151"/>
      <c r="AD65" s="151"/>
      <c r="AE65" s="151"/>
      <c r="AF65" s="151"/>
      <c r="AG65" s="151" t="s">
        <v>271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70">
        <v>29</v>
      </c>
      <c r="B66" s="171" t="s">
        <v>949</v>
      </c>
      <c r="C66" s="187" t="s">
        <v>950</v>
      </c>
      <c r="D66" s="172" t="s">
        <v>265</v>
      </c>
      <c r="E66" s="173">
        <v>2.15984</v>
      </c>
      <c r="F66" s="174"/>
      <c r="G66" s="175">
        <f>ROUND(E66*F66,2)</f>
        <v>0</v>
      </c>
      <c r="H66" s="174"/>
      <c r="I66" s="175">
        <f>ROUND(E66*H66,2)</f>
        <v>0</v>
      </c>
      <c r="J66" s="174"/>
      <c r="K66" s="175">
        <f>ROUND(E66*J66,2)</f>
        <v>0</v>
      </c>
      <c r="L66" s="175">
        <v>21</v>
      </c>
      <c r="M66" s="175">
        <f>G66*(1+L66/100)</f>
        <v>0</v>
      </c>
      <c r="N66" s="175">
        <v>2.0874999999999999</v>
      </c>
      <c r="O66" s="175">
        <f>ROUND(E66*N66,2)</f>
        <v>4.51</v>
      </c>
      <c r="P66" s="175">
        <v>0</v>
      </c>
      <c r="Q66" s="175">
        <f>ROUND(E66*P66,2)</f>
        <v>0</v>
      </c>
      <c r="R66" s="175" t="s">
        <v>951</v>
      </c>
      <c r="S66" s="175" t="s">
        <v>267</v>
      </c>
      <c r="T66" s="176" t="s">
        <v>267</v>
      </c>
      <c r="U66" s="161">
        <v>0.14699999999999999</v>
      </c>
      <c r="V66" s="161">
        <f>ROUND(E66*U66,2)</f>
        <v>0.32</v>
      </c>
      <c r="W66" s="161"/>
      <c r="X66" s="161" t="s">
        <v>268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269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256" t="s">
        <v>952</v>
      </c>
      <c r="D67" s="257"/>
      <c r="E67" s="257"/>
      <c r="F67" s="257"/>
      <c r="G67" s="257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51"/>
      <c r="Z67" s="151"/>
      <c r="AA67" s="151"/>
      <c r="AB67" s="151"/>
      <c r="AC67" s="151"/>
      <c r="AD67" s="151"/>
      <c r="AE67" s="151"/>
      <c r="AF67" s="151"/>
      <c r="AG67" s="151" t="s">
        <v>271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x14ac:dyDescent="0.2">
      <c r="A68" s="164" t="s">
        <v>233</v>
      </c>
      <c r="B68" s="165" t="s">
        <v>95</v>
      </c>
      <c r="C68" s="185" t="s">
        <v>96</v>
      </c>
      <c r="D68" s="166"/>
      <c r="E68" s="167"/>
      <c r="F68" s="168"/>
      <c r="G68" s="168">
        <f>SUMIF(AG69:AG71,"&lt;&gt;NOR",G69:G71)</f>
        <v>0</v>
      </c>
      <c r="H68" s="168"/>
      <c r="I68" s="168">
        <f>SUM(I69:I71)</f>
        <v>0</v>
      </c>
      <c r="J68" s="168"/>
      <c r="K68" s="168">
        <f>SUM(K69:K71)</f>
        <v>0</v>
      </c>
      <c r="L68" s="168"/>
      <c r="M68" s="168">
        <f>SUM(M69:M71)</f>
        <v>0</v>
      </c>
      <c r="N68" s="168"/>
      <c r="O68" s="168">
        <f>SUM(O69:O71)</f>
        <v>1.54</v>
      </c>
      <c r="P68" s="168"/>
      <c r="Q68" s="168">
        <f>SUM(Q69:Q71)</f>
        <v>0</v>
      </c>
      <c r="R68" s="168"/>
      <c r="S68" s="168"/>
      <c r="T68" s="169"/>
      <c r="U68" s="163"/>
      <c r="V68" s="163">
        <f>SUM(V69:V71)</f>
        <v>3.53</v>
      </c>
      <c r="W68" s="163"/>
      <c r="X68" s="163"/>
      <c r="AG68" t="s">
        <v>234</v>
      </c>
    </row>
    <row r="69" spans="1:60" ht="22.5" outlineLevel="1" x14ac:dyDescent="0.2">
      <c r="A69" s="170">
        <v>30</v>
      </c>
      <c r="B69" s="171" t="s">
        <v>482</v>
      </c>
      <c r="C69" s="187" t="s">
        <v>483</v>
      </c>
      <c r="D69" s="172" t="s">
        <v>290</v>
      </c>
      <c r="E69" s="173">
        <v>9.4247800000000002</v>
      </c>
      <c r="F69" s="174"/>
      <c r="G69" s="175">
        <f>ROUND(E69*F69,2)</f>
        <v>0</v>
      </c>
      <c r="H69" s="174"/>
      <c r="I69" s="175">
        <f>ROUND(E69*H69,2)</f>
        <v>0</v>
      </c>
      <c r="J69" s="174"/>
      <c r="K69" s="175">
        <f>ROUND(E69*J69,2)</f>
        <v>0</v>
      </c>
      <c r="L69" s="175">
        <v>21</v>
      </c>
      <c r="M69" s="175">
        <f>G69*(1+L69/100)</f>
        <v>0</v>
      </c>
      <c r="N69" s="175">
        <v>7.1999999999999995E-2</v>
      </c>
      <c r="O69" s="175">
        <f>ROUND(E69*N69,2)</f>
        <v>0.68</v>
      </c>
      <c r="P69" s="175">
        <v>0</v>
      </c>
      <c r="Q69" s="175">
        <f>ROUND(E69*P69,2)</f>
        <v>0</v>
      </c>
      <c r="R69" s="175" t="s">
        <v>466</v>
      </c>
      <c r="S69" s="175" t="s">
        <v>267</v>
      </c>
      <c r="T69" s="176" t="s">
        <v>267</v>
      </c>
      <c r="U69" s="161">
        <v>0.375</v>
      </c>
      <c r="V69" s="161">
        <f>ROUND(E69*U69,2)</f>
        <v>3.53</v>
      </c>
      <c r="W69" s="161"/>
      <c r="X69" s="161" t="s">
        <v>268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269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ht="22.5" outlineLevel="1" x14ac:dyDescent="0.2">
      <c r="A70" s="158"/>
      <c r="B70" s="159"/>
      <c r="C70" s="256" t="s">
        <v>484</v>
      </c>
      <c r="D70" s="257"/>
      <c r="E70" s="257"/>
      <c r="F70" s="257"/>
      <c r="G70" s="257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271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91" t="str">
        <f>C70</f>
        <v>komunikací pro pěší do velikosti dlaždic 0,25 m2 s provedením lože do tl. 30 mm, s vyplněním spár a se smetením přebytečného materiálu na vzdálenost do 3 m</v>
      </c>
      <c r="BB70" s="151"/>
      <c r="BC70" s="151"/>
      <c r="BD70" s="151"/>
      <c r="BE70" s="151"/>
      <c r="BF70" s="151"/>
      <c r="BG70" s="151"/>
      <c r="BH70" s="151"/>
    </row>
    <row r="71" spans="1:60" ht="22.5" outlineLevel="1" x14ac:dyDescent="0.2">
      <c r="A71" s="177">
        <v>31</v>
      </c>
      <c r="B71" s="178" t="s">
        <v>953</v>
      </c>
      <c r="C71" s="186" t="s">
        <v>954</v>
      </c>
      <c r="D71" s="179" t="s">
        <v>290</v>
      </c>
      <c r="E71" s="180">
        <v>9.89602</v>
      </c>
      <c r="F71" s="181"/>
      <c r="G71" s="182">
        <f>ROUND(E71*F71,2)</f>
        <v>0</v>
      </c>
      <c r="H71" s="181"/>
      <c r="I71" s="182">
        <f>ROUND(E71*H71,2)</f>
        <v>0</v>
      </c>
      <c r="J71" s="181"/>
      <c r="K71" s="182">
        <f>ROUND(E71*J71,2)</f>
        <v>0</v>
      </c>
      <c r="L71" s="182">
        <v>21</v>
      </c>
      <c r="M71" s="182">
        <f>G71*(1+L71/100)</f>
        <v>0</v>
      </c>
      <c r="N71" s="182">
        <v>8.6999999999999994E-2</v>
      </c>
      <c r="O71" s="182">
        <f>ROUND(E71*N71,2)</f>
        <v>0.86</v>
      </c>
      <c r="P71" s="182">
        <v>0</v>
      </c>
      <c r="Q71" s="182">
        <f>ROUND(E71*P71,2)</f>
        <v>0</v>
      </c>
      <c r="R71" s="182" t="s">
        <v>435</v>
      </c>
      <c r="S71" s="182" t="s">
        <v>267</v>
      </c>
      <c r="T71" s="183" t="s">
        <v>267</v>
      </c>
      <c r="U71" s="161">
        <v>0</v>
      </c>
      <c r="V71" s="161">
        <f>ROUND(E71*U71,2)</f>
        <v>0</v>
      </c>
      <c r="W71" s="161"/>
      <c r="X71" s="161" t="s">
        <v>436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437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x14ac:dyDescent="0.2">
      <c r="A72" s="164" t="s">
        <v>233</v>
      </c>
      <c r="B72" s="165" t="s">
        <v>111</v>
      </c>
      <c r="C72" s="185" t="s">
        <v>112</v>
      </c>
      <c r="D72" s="166"/>
      <c r="E72" s="167"/>
      <c r="F72" s="168"/>
      <c r="G72" s="168">
        <f>SUMIF(AG73:AG74,"&lt;&gt;NOR",G73:G74)</f>
        <v>0</v>
      </c>
      <c r="H72" s="168"/>
      <c r="I72" s="168">
        <f>SUM(I73:I74)</f>
        <v>0</v>
      </c>
      <c r="J72" s="168"/>
      <c r="K72" s="168">
        <f>SUM(K73:K74)</f>
        <v>0</v>
      </c>
      <c r="L72" s="168"/>
      <c r="M72" s="168">
        <f>SUM(M73:M74)</f>
        <v>0</v>
      </c>
      <c r="N72" s="168"/>
      <c r="O72" s="168">
        <f>SUM(O73:O74)</f>
        <v>0.12</v>
      </c>
      <c r="P72" s="168"/>
      <c r="Q72" s="168">
        <f>SUM(Q73:Q74)</f>
        <v>0</v>
      </c>
      <c r="R72" s="168"/>
      <c r="S72" s="168"/>
      <c r="T72" s="169"/>
      <c r="U72" s="163"/>
      <c r="V72" s="163">
        <f>SUM(V73:V74)</f>
        <v>14.5</v>
      </c>
      <c r="W72" s="163"/>
      <c r="X72" s="163"/>
      <c r="AG72" t="s">
        <v>234</v>
      </c>
    </row>
    <row r="73" spans="1:60" outlineLevel="1" x14ac:dyDescent="0.2">
      <c r="A73" s="177">
        <v>32</v>
      </c>
      <c r="B73" s="178" t="s">
        <v>602</v>
      </c>
      <c r="C73" s="186" t="s">
        <v>603</v>
      </c>
      <c r="D73" s="179" t="s">
        <v>322</v>
      </c>
      <c r="E73" s="180">
        <v>13.82301</v>
      </c>
      <c r="F73" s="181"/>
      <c r="G73" s="182">
        <f>ROUND(E73*F73,2)</f>
        <v>0</v>
      </c>
      <c r="H73" s="181"/>
      <c r="I73" s="182">
        <f>ROUND(E73*H73,2)</f>
        <v>0</v>
      </c>
      <c r="J73" s="181"/>
      <c r="K73" s="182">
        <f>ROUND(E73*J73,2)</f>
        <v>0</v>
      </c>
      <c r="L73" s="182">
        <v>21</v>
      </c>
      <c r="M73" s="182">
        <f>G73*(1+L73/100)</f>
        <v>0</v>
      </c>
      <c r="N73" s="182">
        <v>8.9099999999999995E-3</v>
      </c>
      <c r="O73" s="182">
        <f>ROUND(E73*N73,2)</f>
        <v>0.12</v>
      </c>
      <c r="P73" s="182">
        <v>0</v>
      </c>
      <c r="Q73" s="182">
        <f>ROUND(E73*P73,2)</f>
        <v>0</v>
      </c>
      <c r="R73" s="182" t="s">
        <v>358</v>
      </c>
      <c r="S73" s="182" t="s">
        <v>267</v>
      </c>
      <c r="T73" s="183" t="s">
        <v>267</v>
      </c>
      <c r="U73" s="161">
        <v>1.0489999999999999</v>
      </c>
      <c r="V73" s="161">
        <f>ROUND(E73*U73,2)</f>
        <v>14.5</v>
      </c>
      <c r="W73" s="161"/>
      <c r="X73" s="161" t="s">
        <v>268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269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77">
        <v>33</v>
      </c>
      <c r="B74" s="178" t="s">
        <v>955</v>
      </c>
      <c r="C74" s="186" t="s">
        <v>956</v>
      </c>
      <c r="D74" s="179" t="s">
        <v>788</v>
      </c>
      <c r="E74" s="180">
        <v>1</v>
      </c>
      <c r="F74" s="181"/>
      <c r="G74" s="182">
        <f>ROUND(E74*F74,2)</f>
        <v>0</v>
      </c>
      <c r="H74" s="181"/>
      <c r="I74" s="182">
        <f>ROUND(E74*H74,2)</f>
        <v>0</v>
      </c>
      <c r="J74" s="181"/>
      <c r="K74" s="182">
        <f>ROUND(E74*J74,2)</f>
        <v>0</v>
      </c>
      <c r="L74" s="182">
        <v>21</v>
      </c>
      <c r="M74" s="182">
        <f>G74*(1+L74/100)</f>
        <v>0</v>
      </c>
      <c r="N74" s="182">
        <v>0</v>
      </c>
      <c r="O74" s="182">
        <f>ROUND(E74*N74,2)</f>
        <v>0</v>
      </c>
      <c r="P74" s="182">
        <v>0</v>
      </c>
      <c r="Q74" s="182">
        <f>ROUND(E74*P74,2)</f>
        <v>0</v>
      </c>
      <c r="R74" s="182"/>
      <c r="S74" s="182" t="s">
        <v>238</v>
      </c>
      <c r="T74" s="183" t="s">
        <v>239</v>
      </c>
      <c r="U74" s="161">
        <v>0</v>
      </c>
      <c r="V74" s="161">
        <f>ROUND(E74*U74,2)</f>
        <v>0</v>
      </c>
      <c r="W74" s="161"/>
      <c r="X74" s="161" t="s">
        <v>268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269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x14ac:dyDescent="0.2">
      <c r="A75" s="164" t="s">
        <v>233</v>
      </c>
      <c r="B75" s="165" t="s">
        <v>119</v>
      </c>
      <c r="C75" s="185" t="s">
        <v>120</v>
      </c>
      <c r="D75" s="166"/>
      <c r="E75" s="167"/>
      <c r="F75" s="168"/>
      <c r="G75" s="168">
        <f>SUMIF(AG76:AG77,"&lt;&gt;NOR",G76:G77)</f>
        <v>0</v>
      </c>
      <c r="H75" s="168"/>
      <c r="I75" s="168">
        <f>SUM(I76:I77)</f>
        <v>0</v>
      </c>
      <c r="J75" s="168"/>
      <c r="K75" s="168">
        <f>SUM(K76:K77)</f>
        <v>0</v>
      </c>
      <c r="L75" s="168"/>
      <c r="M75" s="168">
        <f>SUM(M76:M77)</f>
        <v>0</v>
      </c>
      <c r="N75" s="168"/>
      <c r="O75" s="168">
        <f>SUM(O76:O77)</f>
        <v>0</v>
      </c>
      <c r="P75" s="168"/>
      <c r="Q75" s="168">
        <f>SUM(Q76:Q77)</f>
        <v>0</v>
      </c>
      <c r="R75" s="168"/>
      <c r="S75" s="168"/>
      <c r="T75" s="169"/>
      <c r="U75" s="163"/>
      <c r="V75" s="163">
        <f>SUM(V76:V77)</f>
        <v>100.37</v>
      </c>
      <c r="W75" s="163"/>
      <c r="X75" s="163"/>
      <c r="AG75" t="s">
        <v>234</v>
      </c>
    </row>
    <row r="76" spans="1:60" outlineLevel="1" x14ac:dyDescent="0.2">
      <c r="A76" s="170">
        <v>34</v>
      </c>
      <c r="B76" s="171" t="s">
        <v>957</v>
      </c>
      <c r="C76" s="187" t="s">
        <v>958</v>
      </c>
      <c r="D76" s="172" t="s">
        <v>346</v>
      </c>
      <c r="E76" s="173">
        <v>79.405609999999996</v>
      </c>
      <c r="F76" s="174"/>
      <c r="G76" s="175">
        <f>ROUND(E76*F76,2)</f>
        <v>0</v>
      </c>
      <c r="H76" s="174"/>
      <c r="I76" s="175">
        <f>ROUND(E76*H76,2)</f>
        <v>0</v>
      </c>
      <c r="J76" s="174"/>
      <c r="K76" s="175">
        <f>ROUND(E76*J76,2)</f>
        <v>0</v>
      </c>
      <c r="L76" s="175">
        <v>21</v>
      </c>
      <c r="M76" s="175">
        <f>G76*(1+L76/100)</f>
        <v>0</v>
      </c>
      <c r="N76" s="175">
        <v>0</v>
      </c>
      <c r="O76" s="175">
        <f>ROUND(E76*N76,2)</f>
        <v>0</v>
      </c>
      <c r="P76" s="175">
        <v>0</v>
      </c>
      <c r="Q76" s="175">
        <f>ROUND(E76*P76,2)</f>
        <v>0</v>
      </c>
      <c r="R76" s="175" t="s">
        <v>329</v>
      </c>
      <c r="S76" s="175" t="s">
        <v>267</v>
      </c>
      <c r="T76" s="176" t="s">
        <v>267</v>
      </c>
      <c r="U76" s="161">
        <v>1.264</v>
      </c>
      <c r="V76" s="161">
        <f>ROUND(E76*U76,2)</f>
        <v>100.37</v>
      </c>
      <c r="W76" s="161"/>
      <c r="X76" s="161" t="s">
        <v>618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619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22.5" outlineLevel="1" x14ac:dyDescent="0.2">
      <c r="A77" s="158"/>
      <c r="B77" s="159"/>
      <c r="C77" s="256" t="s">
        <v>959</v>
      </c>
      <c r="D77" s="257"/>
      <c r="E77" s="257"/>
      <c r="F77" s="257"/>
      <c r="G77" s="257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51"/>
      <c r="Z77" s="151"/>
      <c r="AA77" s="151"/>
      <c r="AB77" s="151"/>
      <c r="AC77" s="151"/>
      <c r="AD77" s="151"/>
      <c r="AE77" s="151"/>
      <c r="AF77" s="151"/>
      <c r="AG77" s="151" t="s">
        <v>271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91" t="str">
        <f>C77</f>
        <v>přesun hmot pro budovy občanské výstavby (JKSO 801), budovy pro bydlení (JKSO 803) budovy pro výrobu a služby (JKSO 812) s nosnou svislou konstrukcí monolitickou betonovou tyčovou nebo plošnou</v>
      </c>
      <c r="BB77" s="151"/>
      <c r="BC77" s="151"/>
      <c r="BD77" s="151"/>
      <c r="BE77" s="151"/>
      <c r="BF77" s="151"/>
      <c r="BG77" s="151"/>
      <c r="BH77" s="151"/>
    </row>
    <row r="78" spans="1:60" x14ac:dyDescent="0.2">
      <c r="A78" s="164" t="s">
        <v>233</v>
      </c>
      <c r="B78" s="165" t="s">
        <v>157</v>
      </c>
      <c r="C78" s="185" t="s">
        <v>158</v>
      </c>
      <c r="D78" s="166"/>
      <c r="E78" s="167"/>
      <c r="F78" s="168"/>
      <c r="G78" s="168">
        <f>SUMIF(AG79:AG90,"&lt;&gt;NOR",G79:G90)</f>
        <v>0</v>
      </c>
      <c r="H78" s="168"/>
      <c r="I78" s="168">
        <f>SUM(I79:I90)</f>
        <v>0</v>
      </c>
      <c r="J78" s="168"/>
      <c r="K78" s="168">
        <f>SUM(K79:K90)</f>
        <v>0</v>
      </c>
      <c r="L78" s="168"/>
      <c r="M78" s="168">
        <f>SUM(M79:M90)</f>
        <v>0</v>
      </c>
      <c r="N78" s="168"/>
      <c r="O78" s="168">
        <f>SUM(O79:O90)</f>
        <v>0.40000000000000008</v>
      </c>
      <c r="P78" s="168"/>
      <c r="Q78" s="168">
        <f>SUM(Q79:Q90)</f>
        <v>0</v>
      </c>
      <c r="R78" s="168"/>
      <c r="S78" s="168"/>
      <c r="T78" s="169"/>
      <c r="U78" s="163"/>
      <c r="V78" s="163">
        <f>SUM(V79:V90)</f>
        <v>83.15</v>
      </c>
      <c r="W78" s="163"/>
      <c r="X78" s="163"/>
      <c r="AG78" t="s">
        <v>234</v>
      </c>
    </row>
    <row r="79" spans="1:60" outlineLevel="1" x14ac:dyDescent="0.2">
      <c r="A79" s="177">
        <v>35</v>
      </c>
      <c r="B79" s="178" t="s">
        <v>960</v>
      </c>
      <c r="C79" s="186" t="s">
        <v>961</v>
      </c>
      <c r="D79" s="179" t="s">
        <v>290</v>
      </c>
      <c r="E79" s="180">
        <v>23.758289999999999</v>
      </c>
      <c r="F79" s="181"/>
      <c r="G79" s="182">
        <f t="shared" ref="G79:G89" si="0">ROUND(E79*F79,2)</f>
        <v>0</v>
      </c>
      <c r="H79" s="181"/>
      <c r="I79" s="182">
        <f t="shared" ref="I79:I89" si="1">ROUND(E79*H79,2)</f>
        <v>0</v>
      </c>
      <c r="J79" s="181"/>
      <c r="K79" s="182">
        <f t="shared" ref="K79:K89" si="2">ROUND(E79*J79,2)</f>
        <v>0</v>
      </c>
      <c r="L79" s="182">
        <v>21</v>
      </c>
      <c r="M79" s="182">
        <f t="shared" ref="M79:M89" si="3">G79*(1+L79/100)</f>
        <v>0</v>
      </c>
      <c r="N79" s="182">
        <v>0</v>
      </c>
      <c r="O79" s="182">
        <f t="shared" ref="O79:O89" si="4">ROUND(E79*N79,2)</f>
        <v>0</v>
      </c>
      <c r="P79" s="182">
        <v>0</v>
      </c>
      <c r="Q79" s="182">
        <f t="shared" ref="Q79:Q89" si="5">ROUND(E79*P79,2)</f>
        <v>0</v>
      </c>
      <c r="R79" s="182" t="s">
        <v>622</v>
      </c>
      <c r="S79" s="182" t="s">
        <v>267</v>
      </c>
      <c r="T79" s="183" t="s">
        <v>267</v>
      </c>
      <c r="U79" s="161">
        <v>0.36</v>
      </c>
      <c r="V79" s="161">
        <f t="shared" ref="V79:V89" si="6">ROUND(E79*U79,2)</f>
        <v>8.5500000000000007</v>
      </c>
      <c r="W79" s="161"/>
      <c r="X79" s="161" t="s">
        <v>268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269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77">
        <v>36</v>
      </c>
      <c r="B80" s="178" t="s">
        <v>962</v>
      </c>
      <c r="C80" s="186" t="s">
        <v>963</v>
      </c>
      <c r="D80" s="179" t="s">
        <v>290</v>
      </c>
      <c r="E80" s="180">
        <v>71.361279999999994</v>
      </c>
      <c r="F80" s="181"/>
      <c r="G80" s="182">
        <f t="shared" si="0"/>
        <v>0</v>
      </c>
      <c r="H80" s="181"/>
      <c r="I80" s="182">
        <f t="shared" si="1"/>
        <v>0</v>
      </c>
      <c r="J80" s="181"/>
      <c r="K80" s="182">
        <f t="shared" si="2"/>
        <v>0</v>
      </c>
      <c r="L80" s="182">
        <v>21</v>
      </c>
      <c r="M80" s="182">
        <f t="shared" si="3"/>
        <v>0</v>
      </c>
      <c r="N80" s="182">
        <v>1.7000000000000001E-4</v>
      </c>
      <c r="O80" s="182">
        <f t="shared" si="4"/>
        <v>0.01</v>
      </c>
      <c r="P80" s="182">
        <v>0</v>
      </c>
      <c r="Q80" s="182">
        <f t="shared" si="5"/>
        <v>0</v>
      </c>
      <c r="R80" s="182" t="s">
        <v>622</v>
      </c>
      <c r="S80" s="182" t="s">
        <v>267</v>
      </c>
      <c r="T80" s="183" t="s">
        <v>267</v>
      </c>
      <c r="U80" s="161">
        <v>0.45600000000000002</v>
      </c>
      <c r="V80" s="161">
        <f t="shared" si="6"/>
        <v>32.54</v>
      </c>
      <c r="W80" s="161"/>
      <c r="X80" s="161" t="s">
        <v>268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269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22.5" outlineLevel="1" x14ac:dyDescent="0.2">
      <c r="A81" s="177">
        <v>37</v>
      </c>
      <c r="B81" s="178" t="s">
        <v>964</v>
      </c>
      <c r="C81" s="186" t="s">
        <v>965</v>
      </c>
      <c r="D81" s="179" t="s">
        <v>290</v>
      </c>
      <c r="E81" s="180">
        <v>23.758289999999999</v>
      </c>
      <c r="F81" s="181"/>
      <c r="G81" s="182">
        <f t="shared" si="0"/>
        <v>0</v>
      </c>
      <c r="H81" s="181"/>
      <c r="I81" s="182">
        <f t="shared" si="1"/>
        <v>0</v>
      </c>
      <c r="J81" s="181"/>
      <c r="K81" s="182">
        <f t="shared" si="2"/>
        <v>0</v>
      </c>
      <c r="L81" s="182">
        <v>21</v>
      </c>
      <c r="M81" s="182">
        <f t="shared" si="3"/>
        <v>0</v>
      </c>
      <c r="N81" s="182">
        <v>0</v>
      </c>
      <c r="O81" s="182">
        <f t="shared" si="4"/>
        <v>0</v>
      </c>
      <c r="P81" s="182">
        <v>0</v>
      </c>
      <c r="Q81" s="182">
        <f t="shared" si="5"/>
        <v>0</v>
      </c>
      <c r="R81" s="182" t="s">
        <v>622</v>
      </c>
      <c r="S81" s="182" t="s">
        <v>267</v>
      </c>
      <c r="T81" s="183" t="s">
        <v>267</v>
      </c>
      <c r="U81" s="161">
        <v>0.09</v>
      </c>
      <c r="V81" s="161">
        <f t="shared" si="6"/>
        <v>2.14</v>
      </c>
      <c r="W81" s="161"/>
      <c r="X81" s="161" t="s">
        <v>268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269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ht="22.5" outlineLevel="1" x14ac:dyDescent="0.2">
      <c r="A82" s="177">
        <v>38</v>
      </c>
      <c r="B82" s="178" t="s">
        <v>966</v>
      </c>
      <c r="C82" s="186" t="s">
        <v>967</v>
      </c>
      <c r="D82" s="179" t="s">
        <v>290</v>
      </c>
      <c r="E82" s="180">
        <v>23.758289999999999</v>
      </c>
      <c r="F82" s="181"/>
      <c r="G82" s="182">
        <f t="shared" si="0"/>
        <v>0</v>
      </c>
      <c r="H82" s="181"/>
      <c r="I82" s="182">
        <f t="shared" si="1"/>
        <v>0</v>
      </c>
      <c r="J82" s="181"/>
      <c r="K82" s="182">
        <f t="shared" si="2"/>
        <v>0</v>
      </c>
      <c r="L82" s="182">
        <v>21</v>
      </c>
      <c r="M82" s="182">
        <f t="shared" si="3"/>
        <v>0</v>
      </c>
      <c r="N82" s="182">
        <v>0</v>
      </c>
      <c r="O82" s="182">
        <f t="shared" si="4"/>
        <v>0</v>
      </c>
      <c r="P82" s="182">
        <v>0</v>
      </c>
      <c r="Q82" s="182">
        <f t="shared" si="5"/>
        <v>0</v>
      </c>
      <c r="R82" s="182" t="s">
        <v>622</v>
      </c>
      <c r="S82" s="182" t="s">
        <v>267</v>
      </c>
      <c r="T82" s="183" t="s">
        <v>267</v>
      </c>
      <c r="U82" s="161">
        <v>0.112</v>
      </c>
      <c r="V82" s="161">
        <f t="shared" si="6"/>
        <v>2.66</v>
      </c>
      <c r="W82" s="161"/>
      <c r="X82" s="161" t="s">
        <v>268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269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 x14ac:dyDescent="0.2">
      <c r="A83" s="177">
        <v>39</v>
      </c>
      <c r="B83" s="178" t="s">
        <v>968</v>
      </c>
      <c r="C83" s="186" t="s">
        <v>969</v>
      </c>
      <c r="D83" s="179" t="s">
        <v>290</v>
      </c>
      <c r="E83" s="180">
        <v>71.361279999999994</v>
      </c>
      <c r="F83" s="181"/>
      <c r="G83" s="182">
        <f t="shared" si="0"/>
        <v>0</v>
      </c>
      <c r="H83" s="181"/>
      <c r="I83" s="182">
        <f t="shared" si="1"/>
        <v>0</v>
      </c>
      <c r="J83" s="181"/>
      <c r="K83" s="182">
        <f t="shared" si="2"/>
        <v>0</v>
      </c>
      <c r="L83" s="182">
        <v>21</v>
      </c>
      <c r="M83" s="182">
        <f t="shared" si="3"/>
        <v>0</v>
      </c>
      <c r="N83" s="182">
        <v>1.7000000000000001E-4</v>
      </c>
      <c r="O83" s="182">
        <f t="shared" si="4"/>
        <v>0.01</v>
      </c>
      <c r="P83" s="182">
        <v>0</v>
      </c>
      <c r="Q83" s="182">
        <f t="shared" si="5"/>
        <v>0</v>
      </c>
      <c r="R83" s="182" t="s">
        <v>622</v>
      </c>
      <c r="S83" s="182" t="s">
        <v>267</v>
      </c>
      <c r="T83" s="183" t="s">
        <v>267</v>
      </c>
      <c r="U83" s="161">
        <v>0.16600000000000001</v>
      </c>
      <c r="V83" s="161">
        <f t="shared" si="6"/>
        <v>11.85</v>
      </c>
      <c r="W83" s="161"/>
      <c r="X83" s="161" t="s">
        <v>268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269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 x14ac:dyDescent="0.2">
      <c r="A84" s="177">
        <v>40</v>
      </c>
      <c r="B84" s="178" t="s">
        <v>970</v>
      </c>
      <c r="C84" s="186" t="s">
        <v>971</v>
      </c>
      <c r="D84" s="179" t="s">
        <v>290</v>
      </c>
      <c r="E84" s="180">
        <v>71.361279999999994</v>
      </c>
      <c r="F84" s="181"/>
      <c r="G84" s="182">
        <f t="shared" si="0"/>
        <v>0</v>
      </c>
      <c r="H84" s="181"/>
      <c r="I84" s="182">
        <f t="shared" si="1"/>
        <v>0</v>
      </c>
      <c r="J84" s="181"/>
      <c r="K84" s="182">
        <f t="shared" si="2"/>
        <v>0</v>
      </c>
      <c r="L84" s="182">
        <v>21</v>
      </c>
      <c r="M84" s="182">
        <f t="shared" si="3"/>
        <v>0</v>
      </c>
      <c r="N84" s="182">
        <v>1.9000000000000001E-4</v>
      </c>
      <c r="O84" s="182">
        <f t="shared" si="4"/>
        <v>0.01</v>
      </c>
      <c r="P84" s="182">
        <v>0</v>
      </c>
      <c r="Q84" s="182">
        <f t="shared" si="5"/>
        <v>0</v>
      </c>
      <c r="R84" s="182" t="s">
        <v>622</v>
      </c>
      <c r="S84" s="182" t="s">
        <v>267</v>
      </c>
      <c r="T84" s="183" t="s">
        <v>267</v>
      </c>
      <c r="U84" s="161">
        <v>0.19600000000000001</v>
      </c>
      <c r="V84" s="161">
        <f t="shared" si="6"/>
        <v>13.99</v>
      </c>
      <c r="W84" s="161"/>
      <c r="X84" s="161" t="s">
        <v>268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269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77">
        <v>41</v>
      </c>
      <c r="B85" s="178" t="s">
        <v>972</v>
      </c>
      <c r="C85" s="186" t="s">
        <v>973</v>
      </c>
      <c r="D85" s="179" t="s">
        <v>290</v>
      </c>
      <c r="E85" s="180">
        <v>71.361279999999994</v>
      </c>
      <c r="F85" s="181"/>
      <c r="G85" s="182">
        <f t="shared" si="0"/>
        <v>0</v>
      </c>
      <c r="H85" s="181"/>
      <c r="I85" s="182">
        <f t="shared" si="1"/>
        <v>0</v>
      </c>
      <c r="J85" s="181"/>
      <c r="K85" s="182">
        <f t="shared" si="2"/>
        <v>0</v>
      </c>
      <c r="L85" s="182">
        <v>21</v>
      </c>
      <c r="M85" s="182">
        <f t="shared" si="3"/>
        <v>0</v>
      </c>
      <c r="N85" s="182">
        <v>0</v>
      </c>
      <c r="O85" s="182">
        <f t="shared" si="4"/>
        <v>0</v>
      </c>
      <c r="P85" s="182">
        <v>0</v>
      </c>
      <c r="Q85" s="182">
        <f t="shared" si="5"/>
        <v>0</v>
      </c>
      <c r="R85" s="182" t="s">
        <v>622</v>
      </c>
      <c r="S85" s="182" t="s">
        <v>267</v>
      </c>
      <c r="T85" s="183" t="s">
        <v>267</v>
      </c>
      <c r="U85" s="161">
        <v>0.16</v>
      </c>
      <c r="V85" s="161">
        <f t="shared" si="6"/>
        <v>11.42</v>
      </c>
      <c r="W85" s="161"/>
      <c r="X85" s="161" t="s">
        <v>268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269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 x14ac:dyDescent="0.2">
      <c r="A86" s="177">
        <v>42</v>
      </c>
      <c r="B86" s="178" t="s">
        <v>974</v>
      </c>
      <c r="C86" s="186" t="s">
        <v>975</v>
      </c>
      <c r="D86" s="179" t="s">
        <v>290</v>
      </c>
      <c r="E86" s="180">
        <v>109.38751000000001</v>
      </c>
      <c r="F86" s="181"/>
      <c r="G86" s="182">
        <f t="shared" si="0"/>
        <v>0</v>
      </c>
      <c r="H86" s="181"/>
      <c r="I86" s="182">
        <f t="shared" si="1"/>
        <v>0</v>
      </c>
      <c r="J86" s="181"/>
      <c r="K86" s="182">
        <f t="shared" si="2"/>
        <v>0</v>
      </c>
      <c r="L86" s="182">
        <v>21</v>
      </c>
      <c r="M86" s="182">
        <f t="shared" si="3"/>
        <v>0</v>
      </c>
      <c r="N86" s="182">
        <v>2.5400000000000002E-3</v>
      </c>
      <c r="O86" s="182">
        <f t="shared" si="4"/>
        <v>0.28000000000000003</v>
      </c>
      <c r="P86" s="182">
        <v>0</v>
      </c>
      <c r="Q86" s="182">
        <f t="shared" si="5"/>
        <v>0</v>
      </c>
      <c r="R86" s="182" t="s">
        <v>435</v>
      </c>
      <c r="S86" s="182" t="s">
        <v>267</v>
      </c>
      <c r="T86" s="183" t="s">
        <v>267</v>
      </c>
      <c r="U86" s="161">
        <v>0</v>
      </c>
      <c r="V86" s="161">
        <f t="shared" si="6"/>
        <v>0</v>
      </c>
      <c r="W86" s="161"/>
      <c r="X86" s="161" t="s">
        <v>436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437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2.5" outlineLevel="1" x14ac:dyDescent="0.2">
      <c r="A87" s="177">
        <v>43</v>
      </c>
      <c r="B87" s="178" t="s">
        <v>976</v>
      </c>
      <c r="C87" s="186" t="s">
        <v>977</v>
      </c>
      <c r="D87" s="179" t="s">
        <v>290</v>
      </c>
      <c r="E87" s="180">
        <v>78.497410000000002</v>
      </c>
      <c r="F87" s="181"/>
      <c r="G87" s="182">
        <f t="shared" si="0"/>
        <v>0</v>
      </c>
      <c r="H87" s="181"/>
      <c r="I87" s="182">
        <f t="shared" si="1"/>
        <v>0</v>
      </c>
      <c r="J87" s="181"/>
      <c r="K87" s="182">
        <f t="shared" si="2"/>
        <v>0</v>
      </c>
      <c r="L87" s="182">
        <v>21</v>
      </c>
      <c r="M87" s="182">
        <f t="shared" si="3"/>
        <v>0</v>
      </c>
      <c r="N87" s="182">
        <v>2.0000000000000001E-4</v>
      </c>
      <c r="O87" s="182">
        <f t="shared" si="4"/>
        <v>0.02</v>
      </c>
      <c r="P87" s="182">
        <v>0</v>
      </c>
      <c r="Q87" s="182">
        <f t="shared" si="5"/>
        <v>0</v>
      </c>
      <c r="R87" s="182" t="s">
        <v>435</v>
      </c>
      <c r="S87" s="182" t="s">
        <v>267</v>
      </c>
      <c r="T87" s="183" t="s">
        <v>267</v>
      </c>
      <c r="U87" s="161">
        <v>0</v>
      </c>
      <c r="V87" s="161">
        <f t="shared" si="6"/>
        <v>0</v>
      </c>
      <c r="W87" s="161"/>
      <c r="X87" s="161" t="s">
        <v>436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437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ht="22.5" outlineLevel="1" x14ac:dyDescent="0.2">
      <c r="A88" s="170">
        <v>44</v>
      </c>
      <c r="B88" s="171" t="s">
        <v>978</v>
      </c>
      <c r="C88" s="187" t="s">
        <v>979</v>
      </c>
      <c r="D88" s="172" t="s">
        <v>290</v>
      </c>
      <c r="E88" s="173">
        <v>218.77501000000001</v>
      </c>
      <c r="F88" s="174"/>
      <c r="G88" s="175">
        <f t="shared" si="0"/>
        <v>0</v>
      </c>
      <c r="H88" s="174"/>
      <c r="I88" s="175">
        <f t="shared" si="1"/>
        <v>0</v>
      </c>
      <c r="J88" s="174"/>
      <c r="K88" s="175">
        <f t="shared" si="2"/>
        <v>0</v>
      </c>
      <c r="L88" s="175">
        <v>21</v>
      </c>
      <c r="M88" s="175">
        <f t="shared" si="3"/>
        <v>0</v>
      </c>
      <c r="N88" s="175">
        <v>2.9999999999999997E-4</v>
      </c>
      <c r="O88" s="175">
        <f t="shared" si="4"/>
        <v>7.0000000000000007E-2</v>
      </c>
      <c r="P88" s="175">
        <v>0</v>
      </c>
      <c r="Q88" s="175">
        <f t="shared" si="5"/>
        <v>0</v>
      </c>
      <c r="R88" s="175" t="s">
        <v>435</v>
      </c>
      <c r="S88" s="175" t="s">
        <v>267</v>
      </c>
      <c r="T88" s="176" t="s">
        <v>267</v>
      </c>
      <c r="U88" s="161">
        <v>0</v>
      </c>
      <c r="V88" s="161">
        <f t="shared" si="6"/>
        <v>0</v>
      </c>
      <c r="W88" s="161"/>
      <c r="X88" s="161" t="s">
        <v>436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437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>
        <v>45</v>
      </c>
      <c r="B89" s="159" t="s">
        <v>631</v>
      </c>
      <c r="C89" s="193" t="s">
        <v>632</v>
      </c>
      <c r="D89" s="160" t="s">
        <v>0</v>
      </c>
      <c r="E89" s="192"/>
      <c r="F89" s="162"/>
      <c r="G89" s="161">
        <f t="shared" si="0"/>
        <v>0</v>
      </c>
      <c r="H89" s="162"/>
      <c r="I89" s="161">
        <f t="shared" si="1"/>
        <v>0</v>
      </c>
      <c r="J89" s="162"/>
      <c r="K89" s="161">
        <f t="shared" si="2"/>
        <v>0</v>
      </c>
      <c r="L89" s="161">
        <v>21</v>
      </c>
      <c r="M89" s="161">
        <f t="shared" si="3"/>
        <v>0</v>
      </c>
      <c r="N89" s="161">
        <v>0</v>
      </c>
      <c r="O89" s="161">
        <f t="shared" si="4"/>
        <v>0</v>
      </c>
      <c r="P89" s="161">
        <v>0</v>
      </c>
      <c r="Q89" s="161">
        <f t="shared" si="5"/>
        <v>0</v>
      </c>
      <c r="R89" s="161" t="s">
        <v>622</v>
      </c>
      <c r="S89" s="161" t="s">
        <v>267</v>
      </c>
      <c r="T89" s="161" t="s">
        <v>267</v>
      </c>
      <c r="U89" s="161">
        <v>0</v>
      </c>
      <c r="V89" s="161">
        <f t="shared" si="6"/>
        <v>0</v>
      </c>
      <c r="W89" s="161"/>
      <c r="X89" s="161" t="s">
        <v>618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619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258" t="s">
        <v>633</v>
      </c>
      <c r="D90" s="259"/>
      <c r="E90" s="259"/>
      <c r="F90" s="259"/>
      <c r="G90" s="259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51"/>
      <c r="Z90" s="151"/>
      <c r="AA90" s="151"/>
      <c r="AB90" s="151"/>
      <c r="AC90" s="151"/>
      <c r="AD90" s="151"/>
      <c r="AE90" s="151"/>
      <c r="AF90" s="151"/>
      <c r="AG90" s="151" t="s">
        <v>271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x14ac:dyDescent="0.2">
      <c r="A91" s="164" t="s">
        <v>233</v>
      </c>
      <c r="B91" s="165" t="s">
        <v>159</v>
      </c>
      <c r="C91" s="185" t="s">
        <v>160</v>
      </c>
      <c r="D91" s="166"/>
      <c r="E91" s="167"/>
      <c r="F91" s="168"/>
      <c r="G91" s="168">
        <f>SUMIF(AG92:AG95,"&lt;&gt;NOR",G92:G95)</f>
        <v>0</v>
      </c>
      <c r="H91" s="168"/>
      <c r="I91" s="168">
        <f>SUM(I92:I95)</f>
        <v>0</v>
      </c>
      <c r="J91" s="168"/>
      <c r="K91" s="168">
        <f>SUM(K92:K95)</f>
        <v>0</v>
      </c>
      <c r="L91" s="168"/>
      <c r="M91" s="168">
        <f>SUM(M92:M95)</f>
        <v>0</v>
      </c>
      <c r="N91" s="168"/>
      <c r="O91" s="168">
        <f>SUM(O92:O95)</f>
        <v>0.01</v>
      </c>
      <c r="P91" s="168"/>
      <c r="Q91" s="168">
        <f>SUM(Q92:Q95)</f>
        <v>0</v>
      </c>
      <c r="R91" s="168"/>
      <c r="S91" s="168"/>
      <c r="T91" s="169"/>
      <c r="U91" s="163"/>
      <c r="V91" s="163">
        <f>SUM(V92:V95)</f>
        <v>5.23</v>
      </c>
      <c r="W91" s="163"/>
      <c r="X91" s="163"/>
      <c r="AG91" t="s">
        <v>234</v>
      </c>
    </row>
    <row r="92" spans="1:60" ht="22.5" outlineLevel="1" x14ac:dyDescent="0.2">
      <c r="A92" s="170">
        <v>46</v>
      </c>
      <c r="B92" s="171" t="s">
        <v>980</v>
      </c>
      <c r="C92" s="187" t="s">
        <v>981</v>
      </c>
      <c r="D92" s="172" t="s">
        <v>322</v>
      </c>
      <c r="E92" s="173">
        <v>27.64601</v>
      </c>
      <c r="F92" s="174"/>
      <c r="G92" s="175">
        <f>ROUND(E92*F92,2)</f>
        <v>0</v>
      </c>
      <c r="H92" s="174"/>
      <c r="I92" s="175">
        <f>ROUND(E92*H92,2)</f>
        <v>0</v>
      </c>
      <c r="J92" s="174"/>
      <c r="K92" s="175">
        <f>ROUND(E92*J92,2)</f>
        <v>0</v>
      </c>
      <c r="L92" s="175">
        <v>21</v>
      </c>
      <c r="M92" s="175">
        <f>G92*(1+L92/100)</f>
        <v>0</v>
      </c>
      <c r="N92" s="175">
        <v>4.2999999999999999E-4</v>
      </c>
      <c r="O92" s="175">
        <f>ROUND(E92*N92,2)</f>
        <v>0.01</v>
      </c>
      <c r="P92" s="175">
        <v>0</v>
      </c>
      <c r="Q92" s="175">
        <f>ROUND(E92*P92,2)</f>
        <v>0</v>
      </c>
      <c r="R92" s="175" t="s">
        <v>622</v>
      </c>
      <c r="S92" s="175" t="s">
        <v>267</v>
      </c>
      <c r="T92" s="176" t="s">
        <v>267</v>
      </c>
      <c r="U92" s="161">
        <v>0.189</v>
      </c>
      <c r="V92" s="161">
        <f>ROUND(E92*U92,2)</f>
        <v>5.23</v>
      </c>
      <c r="W92" s="161"/>
      <c r="X92" s="161" t="s">
        <v>268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269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256" t="s">
        <v>636</v>
      </c>
      <c r="D93" s="257"/>
      <c r="E93" s="257"/>
      <c r="F93" s="257"/>
      <c r="G93" s="257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51"/>
      <c r="Z93" s="151"/>
      <c r="AA93" s="151"/>
      <c r="AB93" s="151"/>
      <c r="AC93" s="151"/>
      <c r="AD93" s="151"/>
      <c r="AE93" s="151"/>
      <c r="AF93" s="151"/>
      <c r="AG93" s="151" t="s">
        <v>271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>
        <v>47</v>
      </c>
      <c r="B94" s="159" t="s">
        <v>982</v>
      </c>
      <c r="C94" s="193" t="s">
        <v>983</v>
      </c>
      <c r="D94" s="160" t="s">
        <v>0</v>
      </c>
      <c r="E94" s="192"/>
      <c r="F94" s="162"/>
      <c r="G94" s="161">
        <f>ROUND(E94*F94,2)</f>
        <v>0</v>
      </c>
      <c r="H94" s="162"/>
      <c r="I94" s="161">
        <f>ROUND(E94*H94,2)</f>
        <v>0</v>
      </c>
      <c r="J94" s="162"/>
      <c r="K94" s="161">
        <f>ROUND(E94*J94,2)</f>
        <v>0</v>
      </c>
      <c r="L94" s="161">
        <v>21</v>
      </c>
      <c r="M94" s="161">
        <f>G94*(1+L94/100)</f>
        <v>0</v>
      </c>
      <c r="N94" s="161">
        <v>0</v>
      </c>
      <c r="O94" s="161">
        <f>ROUND(E94*N94,2)</f>
        <v>0</v>
      </c>
      <c r="P94" s="161">
        <v>0</v>
      </c>
      <c r="Q94" s="161">
        <f>ROUND(E94*P94,2)</f>
        <v>0</v>
      </c>
      <c r="R94" s="161" t="s">
        <v>622</v>
      </c>
      <c r="S94" s="161" t="s">
        <v>267</v>
      </c>
      <c r="T94" s="161" t="s">
        <v>267</v>
      </c>
      <c r="U94" s="161">
        <v>0</v>
      </c>
      <c r="V94" s="161">
        <f>ROUND(E94*U94,2)</f>
        <v>0</v>
      </c>
      <c r="W94" s="161"/>
      <c r="X94" s="161" t="s">
        <v>618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619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258" t="s">
        <v>665</v>
      </c>
      <c r="D95" s="259"/>
      <c r="E95" s="259"/>
      <c r="F95" s="259"/>
      <c r="G95" s="259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51"/>
      <c r="Z95" s="151"/>
      <c r="AA95" s="151"/>
      <c r="AB95" s="151"/>
      <c r="AC95" s="151"/>
      <c r="AD95" s="151"/>
      <c r="AE95" s="151"/>
      <c r="AF95" s="151"/>
      <c r="AG95" s="151" t="s">
        <v>271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x14ac:dyDescent="0.2">
      <c r="A96" s="164" t="s">
        <v>233</v>
      </c>
      <c r="B96" s="165" t="s">
        <v>173</v>
      </c>
      <c r="C96" s="185" t="s">
        <v>174</v>
      </c>
      <c r="D96" s="166"/>
      <c r="E96" s="167"/>
      <c r="F96" s="168"/>
      <c r="G96" s="168">
        <f>SUMIF(AG97:AG99,"&lt;&gt;NOR",G97:G99)</f>
        <v>0</v>
      </c>
      <c r="H96" s="168"/>
      <c r="I96" s="168">
        <f>SUM(I97:I99)</f>
        <v>0</v>
      </c>
      <c r="J96" s="168"/>
      <c r="K96" s="168">
        <f>SUM(K97:K99)</f>
        <v>0</v>
      </c>
      <c r="L96" s="168"/>
      <c r="M96" s="168">
        <f>SUM(M97:M99)</f>
        <v>0</v>
      </c>
      <c r="N96" s="168"/>
      <c r="O96" s="168">
        <f>SUM(O97:O99)</f>
        <v>0.02</v>
      </c>
      <c r="P96" s="168"/>
      <c r="Q96" s="168">
        <f>SUM(Q97:Q99)</f>
        <v>0</v>
      </c>
      <c r="R96" s="168"/>
      <c r="S96" s="168"/>
      <c r="T96" s="169"/>
      <c r="U96" s="163"/>
      <c r="V96" s="163">
        <f>SUM(V97:V99)</f>
        <v>2.9</v>
      </c>
      <c r="W96" s="163"/>
      <c r="X96" s="163"/>
      <c r="AG96" t="s">
        <v>234</v>
      </c>
    </row>
    <row r="97" spans="1:60" outlineLevel="1" x14ac:dyDescent="0.2">
      <c r="A97" s="170">
        <v>48</v>
      </c>
      <c r="B97" s="171" t="s">
        <v>984</v>
      </c>
      <c r="C97" s="187" t="s">
        <v>985</v>
      </c>
      <c r="D97" s="172" t="s">
        <v>322</v>
      </c>
      <c r="E97" s="173">
        <v>13.82301</v>
      </c>
      <c r="F97" s="174"/>
      <c r="G97" s="175">
        <f>ROUND(E97*F97,2)</f>
        <v>0</v>
      </c>
      <c r="H97" s="174"/>
      <c r="I97" s="175">
        <f>ROUND(E97*H97,2)</f>
        <v>0</v>
      </c>
      <c r="J97" s="174"/>
      <c r="K97" s="175">
        <f>ROUND(E97*J97,2)</f>
        <v>0</v>
      </c>
      <c r="L97" s="175">
        <v>21</v>
      </c>
      <c r="M97" s="175">
        <f>G97*(1+L97/100)</f>
        <v>0</v>
      </c>
      <c r="N97" s="175">
        <v>1.16E-3</v>
      </c>
      <c r="O97" s="175">
        <f>ROUND(E97*N97,2)</f>
        <v>0.02</v>
      </c>
      <c r="P97" s="175">
        <v>0</v>
      </c>
      <c r="Q97" s="175">
        <f>ROUND(E97*P97,2)</f>
        <v>0</v>
      </c>
      <c r="R97" s="175" t="s">
        <v>741</v>
      </c>
      <c r="S97" s="175" t="s">
        <v>267</v>
      </c>
      <c r="T97" s="176" t="s">
        <v>267</v>
      </c>
      <c r="U97" s="161">
        <v>0.21</v>
      </c>
      <c r="V97" s="161">
        <f>ROUND(E97*U97,2)</f>
        <v>2.9</v>
      </c>
      <c r="W97" s="161"/>
      <c r="X97" s="161" t="s">
        <v>268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269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>
        <v>49</v>
      </c>
      <c r="B98" s="159" t="s">
        <v>986</v>
      </c>
      <c r="C98" s="193" t="s">
        <v>987</v>
      </c>
      <c r="D98" s="160" t="s">
        <v>0</v>
      </c>
      <c r="E98" s="192"/>
      <c r="F98" s="162"/>
      <c r="G98" s="161">
        <f>ROUND(E98*F98,2)</f>
        <v>0</v>
      </c>
      <c r="H98" s="162"/>
      <c r="I98" s="161">
        <f>ROUND(E98*H98,2)</f>
        <v>0</v>
      </c>
      <c r="J98" s="162"/>
      <c r="K98" s="161">
        <f>ROUND(E98*J98,2)</f>
        <v>0</v>
      </c>
      <c r="L98" s="161">
        <v>21</v>
      </c>
      <c r="M98" s="161">
        <f>G98*(1+L98/100)</f>
        <v>0</v>
      </c>
      <c r="N98" s="161">
        <v>0</v>
      </c>
      <c r="O98" s="161">
        <f>ROUND(E98*N98,2)</f>
        <v>0</v>
      </c>
      <c r="P98" s="161">
        <v>0</v>
      </c>
      <c r="Q98" s="161">
        <f>ROUND(E98*P98,2)</f>
        <v>0</v>
      </c>
      <c r="R98" s="161" t="s">
        <v>741</v>
      </c>
      <c r="S98" s="161" t="s">
        <v>267</v>
      </c>
      <c r="T98" s="161" t="s">
        <v>267</v>
      </c>
      <c r="U98" s="161">
        <v>0</v>
      </c>
      <c r="V98" s="161">
        <f>ROUND(E98*U98,2)</f>
        <v>0</v>
      </c>
      <c r="W98" s="161"/>
      <c r="X98" s="161" t="s">
        <v>618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619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258" t="s">
        <v>665</v>
      </c>
      <c r="D99" s="259"/>
      <c r="E99" s="259"/>
      <c r="F99" s="259"/>
      <c r="G99" s="259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51"/>
      <c r="Z99" s="151"/>
      <c r="AA99" s="151"/>
      <c r="AB99" s="151"/>
      <c r="AC99" s="151"/>
      <c r="AD99" s="151"/>
      <c r="AE99" s="151"/>
      <c r="AF99" s="151"/>
      <c r="AG99" s="151" t="s">
        <v>271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x14ac:dyDescent="0.2">
      <c r="A100" s="164" t="s">
        <v>233</v>
      </c>
      <c r="B100" s="165" t="s">
        <v>179</v>
      </c>
      <c r="C100" s="185" t="s">
        <v>180</v>
      </c>
      <c r="D100" s="166"/>
      <c r="E100" s="167"/>
      <c r="F100" s="168"/>
      <c r="G100" s="168">
        <f>SUMIF(AG101:AG104,"&lt;&gt;NOR",G101:G104)</f>
        <v>0</v>
      </c>
      <c r="H100" s="168"/>
      <c r="I100" s="168">
        <f>SUM(I101:I104)</f>
        <v>0</v>
      </c>
      <c r="J100" s="168"/>
      <c r="K100" s="168">
        <f>SUM(K101:K104)</f>
        <v>0</v>
      </c>
      <c r="L100" s="168"/>
      <c r="M100" s="168">
        <f>SUM(M101:M104)</f>
        <v>0</v>
      </c>
      <c r="N100" s="168"/>
      <c r="O100" s="168">
        <f>SUM(O101:O104)</f>
        <v>0</v>
      </c>
      <c r="P100" s="168"/>
      <c r="Q100" s="168">
        <f>SUM(Q101:Q104)</f>
        <v>0</v>
      </c>
      <c r="R100" s="168"/>
      <c r="S100" s="168"/>
      <c r="T100" s="169"/>
      <c r="U100" s="163"/>
      <c r="V100" s="163">
        <f>SUM(V101:V104)</f>
        <v>0</v>
      </c>
      <c r="W100" s="163"/>
      <c r="X100" s="163"/>
      <c r="AG100" t="s">
        <v>234</v>
      </c>
    </row>
    <row r="101" spans="1:60" ht="22.5" outlineLevel="1" x14ac:dyDescent="0.2">
      <c r="A101" s="177">
        <v>50</v>
      </c>
      <c r="B101" s="178" t="s">
        <v>846</v>
      </c>
      <c r="C101" s="186" t="s">
        <v>988</v>
      </c>
      <c r="D101" s="179" t="s">
        <v>322</v>
      </c>
      <c r="E101" s="180">
        <v>13.91</v>
      </c>
      <c r="F101" s="181"/>
      <c r="G101" s="182">
        <f>ROUND(E101*F101,2)</f>
        <v>0</v>
      </c>
      <c r="H101" s="181"/>
      <c r="I101" s="182">
        <f>ROUND(E101*H101,2)</f>
        <v>0</v>
      </c>
      <c r="J101" s="181"/>
      <c r="K101" s="182">
        <f>ROUND(E101*J101,2)</f>
        <v>0</v>
      </c>
      <c r="L101" s="182">
        <v>21</v>
      </c>
      <c r="M101" s="182">
        <f>G101*(1+L101/100)</f>
        <v>0</v>
      </c>
      <c r="N101" s="182">
        <v>0</v>
      </c>
      <c r="O101" s="182">
        <f>ROUND(E101*N101,2)</f>
        <v>0</v>
      </c>
      <c r="P101" s="182">
        <v>0</v>
      </c>
      <c r="Q101" s="182">
        <f>ROUND(E101*P101,2)</f>
        <v>0</v>
      </c>
      <c r="R101" s="182"/>
      <c r="S101" s="182" t="s">
        <v>238</v>
      </c>
      <c r="T101" s="183" t="s">
        <v>239</v>
      </c>
      <c r="U101" s="161">
        <v>0</v>
      </c>
      <c r="V101" s="161">
        <f>ROUND(E101*U101,2)</f>
        <v>0</v>
      </c>
      <c r="W101" s="161"/>
      <c r="X101" s="161" t="s">
        <v>268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269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ht="22.5" outlineLevel="1" x14ac:dyDescent="0.2">
      <c r="A102" s="170">
        <v>51</v>
      </c>
      <c r="B102" s="171" t="s">
        <v>989</v>
      </c>
      <c r="C102" s="187" t="s">
        <v>990</v>
      </c>
      <c r="D102" s="172" t="s">
        <v>788</v>
      </c>
      <c r="E102" s="173">
        <v>1</v>
      </c>
      <c r="F102" s="174"/>
      <c r="G102" s="175">
        <f>ROUND(E102*F102,2)</f>
        <v>0</v>
      </c>
      <c r="H102" s="174"/>
      <c r="I102" s="175">
        <f>ROUND(E102*H102,2)</f>
        <v>0</v>
      </c>
      <c r="J102" s="174"/>
      <c r="K102" s="175">
        <f>ROUND(E102*J102,2)</f>
        <v>0</v>
      </c>
      <c r="L102" s="175">
        <v>21</v>
      </c>
      <c r="M102" s="175">
        <f>G102*(1+L102/100)</f>
        <v>0</v>
      </c>
      <c r="N102" s="175">
        <v>0</v>
      </c>
      <c r="O102" s="175">
        <f>ROUND(E102*N102,2)</f>
        <v>0</v>
      </c>
      <c r="P102" s="175">
        <v>0</v>
      </c>
      <c r="Q102" s="175">
        <f>ROUND(E102*P102,2)</f>
        <v>0</v>
      </c>
      <c r="R102" s="175"/>
      <c r="S102" s="175" t="s">
        <v>238</v>
      </c>
      <c r="T102" s="176" t="s">
        <v>239</v>
      </c>
      <c r="U102" s="161">
        <v>0</v>
      </c>
      <c r="V102" s="161">
        <f>ROUND(E102*U102,2)</f>
        <v>0</v>
      </c>
      <c r="W102" s="161"/>
      <c r="X102" s="161" t="s">
        <v>268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269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>
        <v>52</v>
      </c>
      <c r="B103" s="159" t="s">
        <v>848</v>
      </c>
      <c r="C103" s="193" t="s">
        <v>849</v>
      </c>
      <c r="D103" s="160" t="s">
        <v>0</v>
      </c>
      <c r="E103" s="192"/>
      <c r="F103" s="162"/>
      <c r="G103" s="161">
        <f>ROUND(E103*F103,2)</f>
        <v>0</v>
      </c>
      <c r="H103" s="162"/>
      <c r="I103" s="161">
        <f>ROUND(E103*H103,2)</f>
        <v>0</v>
      </c>
      <c r="J103" s="162"/>
      <c r="K103" s="161">
        <f>ROUND(E103*J103,2)</f>
        <v>0</v>
      </c>
      <c r="L103" s="161">
        <v>21</v>
      </c>
      <c r="M103" s="161">
        <f>G103*(1+L103/100)</f>
        <v>0</v>
      </c>
      <c r="N103" s="161">
        <v>0</v>
      </c>
      <c r="O103" s="161">
        <f>ROUND(E103*N103,2)</f>
        <v>0</v>
      </c>
      <c r="P103" s="161">
        <v>0</v>
      </c>
      <c r="Q103" s="161">
        <f>ROUND(E103*P103,2)</f>
        <v>0</v>
      </c>
      <c r="R103" s="161" t="s">
        <v>850</v>
      </c>
      <c r="S103" s="161" t="s">
        <v>267</v>
      </c>
      <c r="T103" s="161" t="s">
        <v>267</v>
      </c>
      <c r="U103" s="161">
        <v>0</v>
      </c>
      <c r="V103" s="161">
        <f>ROUND(E103*U103,2)</f>
        <v>0</v>
      </c>
      <c r="W103" s="161"/>
      <c r="X103" s="161" t="s">
        <v>618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619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258" t="s">
        <v>665</v>
      </c>
      <c r="D104" s="259"/>
      <c r="E104" s="259"/>
      <c r="F104" s="259"/>
      <c r="G104" s="259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51"/>
      <c r="Z104" s="151"/>
      <c r="AA104" s="151"/>
      <c r="AB104" s="151"/>
      <c r="AC104" s="151"/>
      <c r="AD104" s="151"/>
      <c r="AE104" s="151"/>
      <c r="AF104" s="151"/>
      <c r="AG104" s="151" t="s">
        <v>271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x14ac:dyDescent="0.2">
      <c r="A105" s="164" t="s">
        <v>233</v>
      </c>
      <c r="B105" s="165" t="s">
        <v>185</v>
      </c>
      <c r="C105" s="185" t="s">
        <v>186</v>
      </c>
      <c r="D105" s="166"/>
      <c r="E105" s="167"/>
      <c r="F105" s="168"/>
      <c r="G105" s="168">
        <f>SUMIF(AG106:AG106,"&lt;&gt;NOR",G106:G106)</f>
        <v>0</v>
      </c>
      <c r="H105" s="168"/>
      <c r="I105" s="168">
        <f>SUM(I106:I106)</f>
        <v>0</v>
      </c>
      <c r="J105" s="168"/>
      <c r="K105" s="168">
        <f>SUM(K106:K106)</f>
        <v>0</v>
      </c>
      <c r="L105" s="168"/>
      <c r="M105" s="168">
        <f>SUM(M106:M106)</f>
        <v>0</v>
      </c>
      <c r="N105" s="168"/>
      <c r="O105" s="168">
        <f>SUM(O106:O106)</f>
        <v>0.2</v>
      </c>
      <c r="P105" s="168"/>
      <c r="Q105" s="168">
        <f>SUM(Q106:Q106)</f>
        <v>0</v>
      </c>
      <c r="R105" s="168"/>
      <c r="S105" s="168"/>
      <c r="T105" s="169"/>
      <c r="U105" s="163"/>
      <c r="V105" s="163">
        <f>SUM(V106:V106)</f>
        <v>34.11</v>
      </c>
      <c r="W105" s="163"/>
      <c r="X105" s="163"/>
      <c r="AG105" t="s">
        <v>234</v>
      </c>
    </row>
    <row r="106" spans="1:60" outlineLevel="1" x14ac:dyDescent="0.2">
      <c r="A106" s="170">
        <v>53</v>
      </c>
      <c r="B106" s="171" t="s">
        <v>991</v>
      </c>
      <c r="C106" s="187" t="s">
        <v>992</v>
      </c>
      <c r="D106" s="172" t="s">
        <v>290</v>
      </c>
      <c r="E106" s="173">
        <v>72.884950000000003</v>
      </c>
      <c r="F106" s="174"/>
      <c r="G106" s="175">
        <f>ROUND(E106*F106,2)</f>
        <v>0</v>
      </c>
      <c r="H106" s="174"/>
      <c r="I106" s="175">
        <f>ROUND(E106*H106,2)</f>
        <v>0</v>
      </c>
      <c r="J106" s="174"/>
      <c r="K106" s="175">
        <f>ROUND(E106*J106,2)</f>
        <v>0</v>
      </c>
      <c r="L106" s="175">
        <v>21</v>
      </c>
      <c r="M106" s="175">
        <f>G106*(1+L106/100)</f>
        <v>0</v>
      </c>
      <c r="N106" s="175">
        <v>2.7399999999999998E-3</v>
      </c>
      <c r="O106" s="175">
        <f>ROUND(E106*N106,2)</f>
        <v>0.2</v>
      </c>
      <c r="P106" s="175">
        <v>0</v>
      </c>
      <c r="Q106" s="175">
        <f>ROUND(E106*P106,2)</f>
        <v>0</v>
      </c>
      <c r="R106" s="175"/>
      <c r="S106" s="175" t="s">
        <v>238</v>
      </c>
      <c r="T106" s="176" t="s">
        <v>239</v>
      </c>
      <c r="U106" s="161">
        <v>0.46800000000000003</v>
      </c>
      <c r="V106" s="161">
        <f>ROUND(E106*U106,2)</f>
        <v>34.11</v>
      </c>
      <c r="W106" s="161"/>
      <c r="X106" s="161" t="s">
        <v>268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269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x14ac:dyDescent="0.2">
      <c r="A107" s="3"/>
      <c r="B107" s="4"/>
      <c r="C107" s="188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AE107">
        <v>15</v>
      </c>
      <c r="AF107">
        <v>21</v>
      </c>
      <c r="AG107" t="s">
        <v>220</v>
      </c>
    </row>
    <row r="108" spans="1:60" x14ac:dyDescent="0.2">
      <c r="A108" s="154"/>
      <c r="B108" s="155" t="s">
        <v>29</v>
      </c>
      <c r="C108" s="189"/>
      <c r="D108" s="156"/>
      <c r="E108" s="157"/>
      <c r="F108" s="157"/>
      <c r="G108" s="184">
        <f>G8+G40+G48+G61+G68+G72+G75+G78+G91+G96+G100+G105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AE108">
        <f>SUMIF(L7:L106,AE107,G7:G106)</f>
        <v>0</v>
      </c>
      <c r="AF108">
        <f>SUMIF(L7:L106,AF107,G7:G106)</f>
        <v>0</v>
      </c>
      <c r="AG108" t="s">
        <v>260</v>
      </c>
    </row>
    <row r="109" spans="1:60" x14ac:dyDescent="0.2">
      <c r="C109" s="190"/>
      <c r="D109" s="10"/>
      <c r="AG109" t="s">
        <v>261</v>
      </c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HbtlUWOafyxQpYgPYpBakvZWi83zeYiHAje2Q+BJ5bIGXdOD4vMSl+FiKS+iq7KkC7Zq4F6tNIAsJ7gvzlIkA==" saltValue="EQB/+Whx5GZRw8/R5T2F6w==" spinCount="100000" sheet="1"/>
  <mergeCells count="38">
    <mergeCell ref="C12:G12"/>
    <mergeCell ref="A1:G1"/>
    <mergeCell ref="C2:G2"/>
    <mergeCell ref="C3:G3"/>
    <mergeCell ref="C4:G4"/>
    <mergeCell ref="C10:G10"/>
    <mergeCell ref="C38:G38"/>
    <mergeCell ref="C14:G14"/>
    <mergeCell ref="C16:G16"/>
    <mergeCell ref="C18:G18"/>
    <mergeCell ref="C20:G20"/>
    <mergeCell ref="C22:G22"/>
    <mergeCell ref="C24:G24"/>
    <mergeCell ref="C26:G26"/>
    <mergeCell ref="C28:G28"/>
    <mergeCell ref="C30:G30"/>
    <mergeCell ref="C32:G32"/>
    <mergeCell ref="C36:G36"/>
    <mergeCell ref="C65:G65"/>
    <mergeCell ref="C42:G42"/>
    <mergeCell ref="C45:G45"/>
    <mergeCell ref="C50:G50"/>
    <mergeCell ref="C52:G52"/>
    <mergeCell ref="C53:G53"/>
    <mergeCell ref="C54:G54"/>
    <mergeCell ref="C56:G56"/>
    <mergeCell ref="C57:G57"/>
    <mergeCell ref="C58:G58"/>
    <mergeCell ref="C60:G60"/>
    <mergeCell ref="C63:G63"/>
    <mergeCell ref="C99:G99"/>
    <mergeCell ref="C104:G104"/>
    <mergeCell ref="C67:G67"/>
    <mergeCell ref="C70:G70"/>
    <mergeCell ref="C77:G77"/>
    <mergeCell ref="C90:G90"/>
    <mergeCell ref="C93:G93"/>
    <mergeCell ref="C95:G9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262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64</v>
      </c>
      <c r="C3" s="250" t="s">
        <v>65</v>
      </c>
      <c r="D3" s="251"/>
      <c r="E3" s="251"/>
      <c r="F3" s="251"/>
      <c r="G3" s="252"/>
      <c r="AC3" s="125" t="s">
        <v>207</v>
      </c>
      <c r="AG3" t="s">
        <v>210</v>
      </c>
    </row>
    <row r="4" spans="1:60" ht="24.95" customHeight="1" x14ac:dyDescent="0.2">
      <c r="A4" s="144" t="s">
        <v>9</v>
      </c>
      <c r="B4" s="145" t="s">
        <v>69</v>
      </c>
      <c r="C4" s="253" t="s">
        <v>70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125</v>
      </c>
      <c r="C8" s="185" t="s">
        <v>126</v>
      </c>
      <c r="D8" s="166"/>
      <c r="E8" s="167"/>
      <c r="F8" s="168"/>
      <c r="G8" s="168">
        <f>SUMIF(AG9:AG9,"&lt;&gt;NOR",G9:G9)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68"/>
      <c r="O8" s="168">
        <f>SUM(O9:O9)</f>
        <v>0</v>
      </c>
      <c r="P8" s="168"/>
      <c r="Q8" s="168">
        <f>SUM(Q9:Q9)</f>
        <v>0</v>
      </c>
      <c r="R8" s="168"/>
      <c r="S8" s="168"/>
      <c r="T8" s="169"/>
      <c r="U8" s="163"/>
      <c r="V8" s="163">
        <f>SUM(V9:V9)</f>
        <v>0</v>
      </c>
      <c r="W8" s="163"/>
      <c r="X8" s="163"/>
      <c r="AG8" t="s">
        <v>234</v>
      </c>
    </row>
    <row r="9" spans="1:60" outlineLevel="1" x14ac:dyDescent="0.2">
      <c r="A9" s="177">
        <v>1</v>
      </c>
      <c r="B9" s="178" t="s">
        <v>993</v>
      </c>
      <c r="C9" s="186" t="s">
        <v>994</v>
      </c>
      <c r="D9" s="179" t="s">
        <v>788</v>
      </c>
      <c r="E9" s="180">
        <v>1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238</v>
      </c>
      <c r="T9" s="183" t="s">
        <v>239</v>
      </c>
      <c r="U9" s="161">
        <v>0</v>
      </c>
      <c r="V9" s="161">
        <f>ROUND(E9*U9,2)</f>
        <v>0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995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x14ac:dyDescent="0.2">
      <c r="A10" s="164" t="s">
        <v>233</v>
      </c>
      <c r="B10" s="165" t="s">
        <v>127</v>
      </c>
      <c r="C10" s="185" t="s">
        <v>128</v>
      </c>
      <c r="D10" s="166"/>
      <c r="E10" s="167"/>
      <c r="F10" s="168"/>
      <c r="G10" s="168">
        <f>SUMIF(AG11:AG14,"&lt;&gt;NOR",G11:G14)</f>
        <v>0</v>
      </c>
      <c r="H10" s="168"/>
      <c r="I10" s="168">
        <f>SUM(I11:I14)</f>
        <v>0</v>
      </c>
      <c r="J10" s="168"/>
      <c r="K10" s="168">
        <f>SUM(K11:K14)</f>
        <v>0</v>
      </c>
      <c r="L10" s="168"/>
      <c r="M10" s="168">
        <f>SUM(M11:M14)</f>
        <v>0</v>
      </c>
      <c r="N10" s="168"/>
      <c r="O10" s="168">
        <f>SUM(O11:O14)</f>
        <v>0</v>
      </c>
      <c r="P10" s="168"/>
      <c r="Q10" s="168">
        <f>SUM(Q11:Q14)</f>
        <v>0</v>
      </c>
      <c r="R10" s="168"/>
      <c r="S10" s="168"/>
      <c r="T10" s="169"/>
      <c r="U10" s="163"/>
      <c r="V10" s="163">
        <f>SUM(V11:V14)</f>
        <v>0</v>
      </c>
      <c r="W10" s="163"/>
      <c r="X10" s="163"/>
      <c r="AG10" t="s">
        <v>234</v>
      </c>
    </row>
    <row r="11" spans="1:60" outlineLevel="1" x14ac:dyDescent="0.2">
      <c r="A11" s="177">
        <v>2</v>
      </c>
      <c r="B11" s="178" t="s">
        <v>996</v>
      </c>
      <c r="C11" s="186" t="s">
        <v>997</v>
      </c>
      <c r="D11" s="179" t="s">
        <v>788</v>
      </c>
      <c r="E11" s="180">
        <v>1</v>
      </c>
      <c r="F11" s="181"/>
      <c r="G11" s="182">
        <f>ROUND(E11*F11,2)</f>
        <v>0</v>
      </c>
      <c r="H11" s="181"/>
      <c r="I11" s="182">
        <f>ROUND(E11*H11,2)</f>
        <v>0</v>
      </c>
      <c r="J11" s="181"/>
      <c r="K11" s="182">
        <f>ROUND(E11*J11,2)</f>
        <v>0</v>
      </c>
      <c r="L11" s="182">
        <v>21</v>
      </c>
      <c r="M11" s="182">
        <f>G11*(1+L11/100)</f>
        <v>0</v>
      </c>
      <c r="N11" s="182">
        <v>0</v>
      </c>
      <c r="O11" s="182">
        <f>ROUND(E11*N11,2)</f>
        <v>0</v>
      </c>
      <c r="P11" s="182">
        <v>0</v>
      </c>
      <c r="Q11" s="182">
        <f>ROUND(E11*P11,2)</f>
        <v>0</v>
      </c>
      <c r="R11" s="182"/>
      <c r="S11" s="182" t="s">
        <v>238</v>
      </c>
      <c r="T11" s="183" t="s">
        <v>239</v>
      </c>
      <c r="U11" s="161">
        <v>0</v>
      </c>
      <c r="V11" s="161">
        <f>ROUND(E11*U11,2)</f>
        <v>0</v>
      </c>
      <c r="W11" s="161"/>
      <c r="X11" s="161" t="s">
        <v>998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999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77">
        <v>3</v>
      </c>
      <c r="B12" s="178" t="s">
        <v>1000</v>
      </c>
      <c r="C12" s="186" t="s">
        <v>1001</v>
      </c>
      <c r="D12" s="179" t="s">
        <v>788</v>
      </c>
      <c r="E12" s="180">
        <v>1</v>
      </c>
      <c r="F12" s="181"/>
      <c r="G12" s="182">
        <f>ROUND(E12*F12,2)</f>
        <v>0</v>
      </c>
      <c r="H12" s="181"/>
      <c r="I12" s="182">
        <f>ROUND(E12*H12,2)</f>
        <v>0</v>
      </c>
      <c r="J12" s="181"/>
      <c r="K12" s="182">
        <f>ROUND(E12*J12,2)</f>
        <v>0</v>
      </c>
      <c r="L12" s="182">
        <v>21</v>
      </c>
      <c r="M12" s="182">
        <f>G12*(1+L12/100)</f>
        <v>0</v>
      </c>
      <c r="N12" s="182">
        <v>0</v>
      </c>
      <c r="O12" s="182">
        <f>ROUND(E12*N12,2)</f>
        <v>0</v>
      </c>
      <c r="P12" s="182">
        <v>0</v>
      </c>
      <c r="Q12" s="182">
        <f>ROUND(E12*P12,2)</f>
        <v>0</v>
      </c>
      <c r="R12" s="182"/>
      <c r="S12" s="182" t="s">
        <v>238</v>
      </c>
      <c r="T12" s="183" t="s">
        <v>239</v>
      </c>
      <c r="U12" s="161">
        <v>0</v>
      </c>
      <c r="V12" s="161">
        <f>ROUND(E12*U12,2)</f>
        <v>0</v>
      </c>
      <c r="W12" s="161"/>
      <c r="X12" s="161" t="s">
        <v>268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995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7">
        <v>4</v>
      </c>
      <c r="B13" s="178" t="s">
        <v>1002</v>
      </c>
      <c r="C13" s="186" t="s">
        <v>1003</v>
      </c>
      <c r="D13" s="179" t="s">
        <v>788</v>
      </c>
      <c r="E13" s="180">
        <v>1</v>
      </c>
      <c r="F13" s="181"/>
      <c r="G13" s="182">
        <f>ROUND(E13*F13,2)</f>
        <v>0</v>
      </c>
      <c r="H13" s="181"/>
      <c r="I13" s="182">
        <f>ROUND(E13*H13,2)</f>
        <v>0</v>
      </c>
      <c r="J13" s="181"/>
      <c r="K13" s="182">
        <f>ROUND(E13*J13,2)</f>
        <v>0</v>
      </c>
      <c r="L13" s="182">
        <v>21</v>
      </c>
      <c r="M13" s="182">
        <f>G13*(1+L13/100)</f>
        <v>0</v>
      </c>
      <c r="N13" s="182">
        <v>0</v>
      </c>
      <c r="O13" s="182">
        <f>ROUND(E13*N13,2)</f>
        <v>0</v>
      </c>
      <c r="P13" s="182">
        <v>0</v>
      </c>
      <c r="Q13" s="182">
        <f>ROUND(E13*P13,2)</f>
        <v>0</v>
      </c>
      <c r="R13" s="182"/>
      <c r="S13" s="182" t="s">
        <v>238</v>
      </c>
      <c r="T13" s="183" t="s">
        <v>239</v>
      </c>
      <c r="U13" s="161">
        <v>0</v>
      </c>
      <c r="V13" s="161">
        <f>ROUND(E13*U13,2)</f>
        <v>0</v>
      </c>
      <c r="W13" s="161"/>
      <c r="X13" s="161" t="s">
        <v>268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995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77">
        <v>5</v>
      </c>
      <c r="B14" s="178" t="s">
        <v>1004</v>
      </c>
      <c r="C14" s="186" t="s">
        <v>1005</v>
      </c>
      <c r="D14" s="179" t="s">
        <v>1006</v>
      </c>
      <c r="E14" s="180">
        <v>83</v>
      </c>
      <c r="F14" s="181"/>
      <c r="G14" s="182">
        <f>ROUND(E14*F14,2)</f>
        <v>0</v>
      </c>
      <c r="H14" s="181"/>
      <c r="I14" s="182">
        <f>ROUND(E14*H14,2)</f>
        <v>0</v>
      </c>
      <c r="J14" s="181"/>
      <c r="K14" s="182">
        <f>ROUND(E14*J14,2)</f>
        <v>0</v>
      </c>
      <c r="L14" s="182">
        <v>21</v>
      </c>
      <c r="M14" s="182">
        <f>G14*(1+L14/100)</f>
        <v>0</v>
      </c>
      <c r="N14" s="182">
        <v>0</v>
      </c>
      <c r="O14" s="182">
        <f>ROUND(E14*N14,2)</f>
        <v>0</v>
      </c>
      <c r="P14" s="182">
        <v>0</v>
      </c>
      <c r="Q14" s="182">
        <f>ROUND(E14*P14,2)</f>
        <v>0</v>
      </c>
      <c r="R14" s="182"/>
      <c r="S14" s="182" t="s">
        <v>238</v>
      </c>
      <c r="T14" s="183" t="s">
        <v>239</v>
      </c>
      <c r="U14" s="161">
        <v>0</v>
      </c>
      <c r="V14" s="161">
        <f>ROUND(E14*U14,2)</f>
        <v>0</v>
      </c>
      <c r="W14" s="161"/>
      <c r="X14" s="161" t="s">
        <v>268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995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x14ac:dyDescent="0.2">
      <c r="A15" s="164" t="s">
        <v>233</v>
      </c>
      <c r="B15" s="165" t="s">
        <v>129</v>
      </c>
      <c r="C15" s="185" t="s">
        <v>130</v>
      </c>
      <c r="D15" s="166"/>
      <c r="E15" s="167"/>
      <c r="F15" s="168"/>
      <c r="G15" s="168">
        <f>SUMIF(AG16:AG17,"&lt;&gt;NOR",G16:G17)</f>
        <v>0</v>
      </c>
      <c r="H15" s="168"/>
      <c r="I15" s="168">
        <f>SUM(I16:I17)</f>
        <v>0</v>
      </c>
      <c r="J15" s="168"/>
      <c r="K15" s="168">
        <f>SUM(K16:K17)</f>
        <v>0</v>
      </c>
      <c r="L15" s="168"/>
      <c r="M15" s="168">
        <f>SUM(M16:M17)</f>
        <v>0</v>
      </c>
      <c r="N15" s="168"/>
      <c r="O15" s="168">
        <f>SUM(O16:O17)</f>
        <v>0</v>
      </c>
      <c r="P15" s="168"/>
      <c r="Q15" s="168">
        <f>SUM(Q16:Q17)</f>
        <v>0</v>
      </c>
      <c r="R15" s="168"/>
      <c r="S15" s="168"/>
      <c r="T15" s="169"/>
      <c r="U15" s="163"/>
      <c r="V15" s="163">
        <f>SUM(V16:V17)</f>
        <v>0</v>
      </c>
      <c r="W15" s="163"/>
      <c r="X15" s="163"/>
      <c r="AG15" t="s">
        <v>234</v>
      </c>
    </row>
    <row r="16" spans="1:60" outlineLevel="1" x14ac:dyDescent="0.2">
      <c r="A16" s="177">
        <v>6</v>
      </c>
      <c r="B16" s="178" t="s">
        <v>1007</v>
      </c>
      <c r="C16" s="186" t="s">
        <v>1008</v>
      </c>
      <c r="D16" s="179" t="s">
        <v>1009</v>
      </c>
      <c r="E16" s="180">
        <v>25</v>
      </c>
      <c r="F16" s="181"/>
      <c r="G16" s="182">
        <f>ROUND(E16*F16,2)</f>
        <v>0</v>
      </c>
      <c r="H16" s="181"/>
      <c r="I16" s="182">
        <f>ROUND(E16*H16,2)</f>
        <v>0</v>
      </c>
      <c r="J16" s="181"/>
      <c r="K16" s="182">
        <f>ROUND(E16*J16,2)</f>
        <v>0</v>
      </c>
      <c r="L16" s="182">
        <v>21</v>
      </c>
      <c r="M16" s="182">
        <f>G16*(1+L16/100)</f>
        <v>0</v>
      </c>
      <c r="N16" s="182">
        <v>0</v>
      </c>
      <c r="O16" s="182">
        <f>ROUND(E16*N16,2)</f>
        <v>0</v>
      </c>
      <c r="P16" s="182">
        <v>0</v>
      </c>
      <c r="Q16" s="182">
        <f>ROUND(E16*P16,2)</f>
        <v>0</v>
      </c>
      <c r="R16" s="182"/>
      <c r="S16" s="182" t="s">
        <v>238</v>
      </c>
      <c r="T16" s="183" t="s">
        <v>239</v>
      </c>
      <c r="U16" s="161">
        <v>0</v>
      </c>
      <c r="V16" s="161">
        <f>ROUND(E16*U16,2)</f>
        <v>0</v>
      </c>
      <c r="W16" s="161"/>
      <c r="X16" s="161" t="s">
        <v>998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999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7">
        <v>7</v>
      </c>
      <c r="B17" s="178" t="s">
        <v>1010</v>
      </c>
      <c r="C17" s="186" t="s">
        <v>1005</v>
      </c>
      <c r="D17" s="179" t="s">
        <v>1006</v>
      </c>
      <c r="E17" s="180">
        <v>50</v>
      </c>
      <c r="F17" s="181"/>
      <c r="G17" s="182">
        <f>ROUND(E17*F17,2)</f>
        <v>0</v>
      </c>
      <c r="H17" s="181"/>
      <c r="I17" s="182">
        <f>ROUND(E17*H17,2)</f>
        <v>0</v>
      </c>
      <c r="J17" s="181"/>
      <c r="K17" s="182">
        <f>ROUND(E17*J17,2)</f>
        <v>0</v>
      </c>
      <c r="L17" s="182">
        <v>21</v>
      </c>
      <c r="M17" s="182">
        <f>G17*(1+L17/100)</f>
        <v>0</v>
      </c>
      <c r="N17" s="182">
        <v>0</v>
      </c>
      <c r="O17" s="182">
        <f>ROUND(E17*N17,2)</f>
        <v>0</v>
      </c>
      <c r="P17" s="182">
        <v>0</v>
      </c>
      <c r="Q17" s="182">
        <f>ROUND(E17*P17,2)</f>
        <v>0</v>
      </c>
      <c r="R17" s="182"/>
      <c r="S17" s="182" t="s">
        <v>238</v>
      </c>
      <c r="T17" s="183" t="s">
        <v>239</v>
      </c>
      <c r="U17" s="161">
        <v>0</v>
      </c>
      <c r="V17" s="161">
        <f>ROUND(E17*U17,2)</f>
        <v>0</v>
      </c>
      <c r="W17" s="161"/>
      <c r="X17" s="161" t="s">
        <v>998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999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x14ac:dyDescent="0.2">
      <c r="A18" s="164" t="s">
        <v>233</v>
      </c>
      <c r="B18" s="165" t="s">
        <v>131</v>
      </c>
      <c r="C18" s="185" t="s">
        <v>132</v>
      </c>
      <c r="D18" s="166"/>
      <c r="E18" s="167"/>
      <c r="F18" s="168"/>
      <c r="G18" s="168">
        <f>SUMIF(AG19:AG22,"&lt;&gt;NOR",G19:G22)</f>
        <v>0</v>
      </c>
      <c r="H18" s="168"/>
      <c r="I18" s="168">
        <f>SUM(I19:I22)</f>
        <v>0</v>
      </c>
      <c r="J18" s="168"/>
      <c r="K18" s="168">
        <f>SUM(K19:K22)</f>
        <v>0</v>
      </c>
      <c r="L18" s="168"/>
      <c r="M18" s="168">
        <f>SUM(M19:M22)</f>
        <v>0</v>
      </c>
      <c r="N18" s="168"/>
      <c r="O18" s="168">
        <f>SUM(O19:O22)</f>
        <v>0</v>
      </c>
      <c r="P18" s="168"/>
      <c r="Q18" s="168">
        <f>SUM(Q19:Q22)</f>
        <v>0</v>
      </c>
      <c r="R18" s="168"/>
      <c r="S18" s="168"/>
      <c r="T18" s="169"/>
      <c r="U18" s="163"/>
      <c r="V18" s="163">
        <f>SUM(V19:V22)</f>
        <v>0</v>
      </c>
      <c r="W18" s="163"/>
      <c r="X18" s="163"/>
      <c r="AG18" t="s">
        <v>234</v>
      </c>
    </row>
    <row r="19" spans="1:60" outlineLevel="1" x14ac:dyDescent="0.2">
      <c r="A19" s="177">
        <v>8</v>
      </c>
      <c r="B19" s="178" t="s">
        <v>1011</v>
      </c>
      <c r="C19" s="186" t="s">
        <v>1012</v>
      </c>
      <c r="D19" s="179" t="s">
        <v>788</v>
      </c>
      <c r="E19" s="180">
        <v>1</v>
      </c>
      <c r="F19" s="181"/>
      <c r="G19" s="182">
        <f>ROUND(E19*F19,2)</f>
        <v>0</v>
      </c>
      <c r="H19" s="181"/>
      <c r="I19" s="182">
        <f>ROUND(E19*H19,2)</f>
        <v>0</v>
      </c>
      <c r="J19" s="181"/>
      <c r="K19" s="182">
        <f>ROUND(E19*J19,2)</f>
        <v>0</v>
      </c>
      <c r="L19" s="182">
        <v>21</v>
      </c>
      <c r="M19" s="182">
        <f>G19*(1+L19/100)</f>
        <v>0</v>
      </c>
      <c r="N19" s="182">
        <v>0</v>
      </c>
      <c r="O19" s="182">
        <f>ROUND(E19*N19,2)</f>
        <v>0</v>
      </c>
      <c r="P19" s="182">
        <v>0</v>
      </c>
      <c r="Q19" s="182">
        <f>ROUND(E19*P19,2)</f>
        <v>0</v>
      </c>
      <c r="R19" s="182"/>
      <c r="S19" s="182" t="s">
        <v>238</v>
      </c>
      <c r="T19" s="183" t="s">
        <v>239</v>
      </c>
      <c r="U19" s="161">
        <v>0</v>
      </c>
      <c r="V19" s="161">
        <f>ROUND(E19*U19,2)</f>
        <v>0</v>
      </c>
      <c r="W19" s="161"/>
      <c r="X19" s="161" t="s">
        <v>998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999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77">
        <v>9</v>
      </c>
      <c r="B20" s="178" t="s">
        <v>1013</v>
      </c>
      <c r="C20" s="186" t="s">
        <v>1014</v>
      </c>
      <c r="D20" s="179" t="s">
        <v>788</v>
      </c>
      <c r="E20" s="180">
        <v>1</v>
      </c>
      <c r="F20" s="181"/>
      <c r="G20" s="182">
        <f>ROUND(E20*F20,2)</f>
        <v>0</v>
      </c>
      <c r="H20" s="181"/>
      <c r="I20" s="182">
        <f>ROUND(E20*H20,2)</f>
        <v>0</v>
      </c>
      <c r="J20" s="181"/>
      <c r="K20" s="182">
        <f>ROUND(E20*J20,2)</f>
        <v>0</v>
      </c>
      <c r="L20" s="182">
        <v>21</v>
      </c>
      <c r="M20" s="182">
        <f>G20*(1+L20/100)</f>
        <v>0</v>
      </c>
      <c r="N20" s="182">
        <v>0</v>
      </c>
      <c r="O20" s="182">
        <f>ROUND(E20*N20,2)</f>
        <v>0</v>
      </c>
      <c r="P20" s="182">
        <v>0</v>
      </c>
      <c r="Q20" s="182">
        <f>ROUND(E20*P20,2)</f>
        <v>0</v>
      </c>
      <c r="R20" s="182"/>
      <c r="S20" s="182" t="s">
        <v>238</v>
      </c>
      <c r="T20" s="183" t="s">
        <v>239</v>
      </c>
      <c r="U20" s="161">
        <v>0</v>
      </c>
      <c r="V20" s="161">
        <f>ROUND(E20*U20,2)</f>
        <v>0</v>
      </c>
      <c r="W20" s="161"/>
      <c r="X20" s="161" t="s">
        <v>998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999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77">
        <v>10</v>
      </c>
      <c r="B21" s="178" t="s">
        <v>1015</v>
      </c>
      <c r="C21" s="186" t="s">
        <v>1016</v>
      </c>
      <c r="D21" s="179" t="s">
        <v>1017</v>
      </c>
      <c r="E21" s="180">
        <v>1</v>
      </c>
      <c r="F21" s="181"/>
      <c r="G21" s="182">
        <f>ROUND(E21*F21,2)</f>
        <v>0</v>
      </c>
      <c r="H21" s="181"/>
      <c r="I21" s="182">
        <f>ROUND(E21*H21,2)</f>
        <v>0</v>
      </c>
      <c r="J21" s="181"/>
      <c r="K21" s="182">
        <f>ROUND(E21*J21,2)</f>
        <v>0</v>
      </c>
      <c r="L21" s="182">
        <v>21</v>
      </c>
      <c r="M21" s="182">
        <f>G21*(1+L21/100)</f>
        <v>0</v>
      </c>
      <c r="N21" s="182">
        <v>0</v>
      </c>
      <c r="O21" s="182">
        <f>ROUND(E21*N21,2)</f>
        <v>0</v>
      </c>
      <c r="P21" s="182">
        <v>0</v>
      </c>
      <c r="Q21" s="182">
        <f>ROUND(E21*P21,2)</f>
        <v>0</v>
      </c>
      <c r="R21" s="182"/>
      <c r="S21" s="182" t="s">
        <v>238</v>
      </c>
      <c r="T21" s="183" t="s">
        <v>239</v>
      </c>
      <c r="U21" s="161">
        <v>0</v>
      </c>
      <c r="V21" s="161">
        <f>ROUND(E21*U21,2)</f>
        <v>0</v>
      </c>
      <c r="W21" s="161"/>
      <c r="X21" s="161" t="s">
        <v>998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999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77">
        <v>11</v>
      </c>
      <c r="B22" s="178" t="s">
        <v>1018</v>
      </c>
      <c r="C22" s="186" t="s">
        <v>1005</v>
      </c>
      <c r="D22" s="179" t="s">
        <v>1006</v>
      </c>
      <c r="E22" s="180">
        <v>33</v>
      </c>
      <c r="F22" s="181"/>
      <c r="G22" s="182">
        <f>ROUND(E22*F22,2)</f>
        <v>0</v>
      </c>
      <c r="H22" s="181"/>
      <c r="I22" s="182">
        <f>ROUND(E22*H22,2)</f>
        <v>0</v>
      </c>
      <c r="J22" s="181"/>
      <c r="K22" s="182">
        <f>ROUND(E22*J22,2)</f>
        <v>0</v>
      </c>
      <c r="L22" s="182">
        <v>21</v>
      </c>
      <c r="M22" s="182">
        <f>G22*(1+L22/100)</f>
        <v>0</v>
      </c>
      <c r="N22" s="182">
        <v>0</v>
      </c>
      <c r="O22" s="182">
        <f>ROUND(E22*N22,2)</f>
        <v>0</v>
      </c>
      <c r="P22" s="182">
        <v>0</v>
      </c>
      <c r="Q22" s="182">
        <f>ROUND(E22*P22,2)</f>
        <v>0</v>
      </c>
      <c r="R22" s="182"/>
      <c r="S22" s="182" t="s">
        <v>238</v>
      </c>
      <c r="T22" s="183" t="s">
        <v>239</v>
      </c>
      <c r="U22" s="161">
        <v>0</v>
      </c>
      <c r="V22" s="161">
        <f>ROUND(E22*U22,2)</f>
        <v>0</v>
      </c>
      <c r="W22" s="161"/>
      <c r="X22" s="161" t="s">
        <v>268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995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x14ac:dyDescent="0.2">
      <c r="A23" s="164" t="s">
        <v>233</v>
      </c>
      <c r="B23" s="165" t="s">
        <v>133</v>
      </c>
      <c r="C23" s="185" t="s">
        <v>134</v>
      </c>
      <c r="D23" s="166"/>
      <c r="E23" s="167"/>
      <c r="F23" s="168"/>
      <c r="G23" s="168">
        <f>SUMIF(AG24:AG25,"&lt;&gt;NOR",G24:G25)</f>
        <v>0</v>
      </c>
      <c r="H23" s="168"/>
      <c r="I23" s="168">
        <f>SUM(I24:I25)</f>
        <v>0</v>
      </c>
      <c r="J23" s="168"/>
      <c r="K23" s="168">
        <f>SUM(K24:K25)</f>
        <v>0</v>
      </c>
      <c r="L23" s="168"/>
      <c r="M23" s="168">
        <f>SUM(M24:M25)</f>
        <v>0</v>
      </c>
      <c r="N23" s="168"/>
      <c r="O23" s="168">
        <f>SUM(O24:O25)</f>
        <v>0</v>
      </c>
      <c r="P23" s="168"/>
      <c r="Q23" s="168">
        <f>SUM(Q24:Q25)</f>
        <v>0</v>
      </c>
      <c r="R23" s="168"/>
      <c r="S23" s="168"/>
      <c r="T23" s="169"/>
      <c r="U23" s="163"/>
      <c r="V23" s="163">
        <f>SUM(V24:V25)</f>
        <v>0</v>
      </c>
      <c r="W23" s="163"/>
      <c r="X23" s="163"/>
      <c r="AG23" t="s">
        <v>234</v>
      </c>
    </row>
    <row r="24" spans="1:60" outlineLevel="1" x14ac:dyDescent="0.2">
      <c r="A24" s="177">
        <v>12</v>
      </c>
      <c r="B24" s="178" t="s">
        <v>1019</v>
      </c>
      <c r="C24" s="186" t="s">
        <v>1020</v>
      </c>
      <c r="D24" s="179" t="s">
        <v>788</v>
      </c>
      <c r="E24" s="180">
        <v>1</v>
      </c>
      <c r="F24" s="181"/>
      <c r="G24" s="182">
        <f>ROUND(E24*F24,2)</f>
        <v>0</v>
      </c>
      <c r="H24" s="181"/>
      <c r="I24" s="182">
        <f>ROUND(E24*H24,2)</f>
        <v>0</v>
      </c>
      <c r="J24" s="181"/>
      <c r="K24" s="182">
        <f>ROUND(E24*J24,2)</f>
        <v>0</v>
      </c>
      <c r="L24" s="182">
        <v>21</v>
      </c>
      <c r="M24" s="182">
        <f>G24*(1+L24/100)</f>
        <v>0</v>
      </c>
      <c r="N24" s="182">
        <v>0</v>
      </c>
      <c r="O24" s="182">
        <f>ROUND(E24*N24,2)</f>
        <v>0</v>
      </c>
      <c r="P24" s="182">
        <v>0</v>
      </c>
      <c r="Q24" s="182">
        <f>ROUND(E24*P24,2)</f>
        <v>0</v>
      </c>
      <c r="R24" s="182"/>
      <c r="S24" s="182" t="s">
        <v>238</v>
      </c>
      <c r="T24" s="183" t="s">
        <v>239</v>
      </c>
      <c r="U24" s="161">
        <v>0</v>
      </c>
      <c r="V24" s="161">
        <f>ROUND(E24*U24,2)</f>
        <v>0</v>
      </c>
      <c r="W24" s="161"/>
      <c r="X24" s="161" t="s">
        <v>998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999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77">
        <v>13</v>
      </c>
      <c r="B25" s="178" t="s">
        <v>1021</v>
      </c>
      <c r="C25" s="186" t="s">
        <v>1005</v>
      </c>
      <c r="D25" s="179" t="s">
        <v>1006</v>
      </c>
      <c r="E25" s="180">
        <v>11</v>
      </c>
      <c r="F25" s="181"/>
      <c r="G25" s="182">
        <f>ROUND(E25*F25,2)</f>
        <v>0</v>
      </c>
      <c r="H25" s="181"/>
      <c r="I25" s="182">
        <f>ROUND(E25*H25,2)</f>
        <v>0</v>
      </c>
      <c r="J25" s="181"/>
      <c r="K25" s="182">
        <f>ROUND(E25*J25,2)</f>
        <v>0</v>
      </c>
      <c r="L25" s="182">
        <v>21</v>
      </c>
      <c r="M25" s="182">
        <f>G25*(1+L25/100)</f>
        <v>0</v>
      </c>
      <c r="N25" s="182">
        <v>0</v>
      </c>
      <c r="O25" s="182">
        <f>ROUND(E25*N25,2)</f>
        <v>0</v>
      </c>
      <c r="P25" s="182">
        <v>0</v>
      </c>
      <c r="Q25" s="182">
        <f>ROUND(E25*P25,2)</f>
        <v>0</v>
      </c>
      <c r="R25" s="182"/>
      <c r="S25" s="182" t="s">
        <v>238</v>
      </c>
      <c r="T25" s="183" t="s">
        <v>239</v>
      </c>
      <c r="U25" s="161">
        <v>0</v>
      </c>
      <c r="V25" s="161">
        <f>ROUND(E25*U25,2)</f>
        <v>0</v>
      </c>
      <c r="W25" s="161"/>
      <c r="X25" s="161" t="s">
        <v>998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999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5.5" x14ac:dyDescent="0.2">
      <c r="A26" s="164" t="s">
        <v>233</v>
      </c>
      <c r="B26" s="165" t="s">
        <v>135</v>
      </c>
      <c r="C26" s="185" t="s">
        <v>136</v>
      </c>
      <c r="D26" s="166"/>
      <c r="E26" s="167"/>
      <c r="F26" s="168"/>
      <c r="G26" s="168">
        <f>SUMIF(AG27:AG30,"&lt;&gt;NOR",G27:G30)</f>
        <v>0</v>
      </c>
      <c r="H26" s="168"/>
      <c r="I26" s="168">
        <f>SUM(I27:I30)</f>
        <v>0</v>
      </c>
      <c r="J26" s="168"/>
      <c r="K26" s="168">
        <f>SUM(K27:K30)</f>
        <v>0</v>
      </c>
      <c r="L26" s="168"/>
      <c r="M26" s="168">
        <f>SUM(M27:M30)</f>
        <v>0</v>
      </c>
      <c r="N26" s="168"/>
      <c r="O26" s="168">
        <f>SUM(O27:O30)</f>
        <v>0</v>
      </c>
      <c r="P26" s="168"/>
      <c r="Q26" s="168">
        <f>SUM(Q27:Q30)</f>
        <v>0</v>
      </c>
      <c r="R26" s="168"/>
      <c r="S26" s="168"/>
      <c r="T26" s="169"/>
      <c r="U26" s="163"/>
      <c r="V26" s="163">
        <f>SUM(V27:V30)</f>
        <v>0</v>
      </c>
      <c r="W26" s="163"/>
      <c r="X26" s="163"/>
      <c r="AG26" t="s">
        <v>234</v>
      </c>
    </row>
    <row r="27" spans="1:60" outlineLevel="1" x14ac:dyDescent="0.2">
      <c r="A27" s="177">
        <v>14</v>
      </c>
      <c r="B27" s="178" t="s">
        <v>1022</v>
      </c>
      <c r="C27" s="186" t="s">
        <v>1023</v>
      </c>
      <c r="D27" s="179" t="s">
        <v>788</v>
      </c>
      <c r="E27" s="180">
        <v>41</v>
      </c>
      <c r="F27" s="181"/>
      <c r="G27" s="182">
        <f>ROUND(E27*F27,2)</f>
        <v>0</v>
      </c>
      <c r="H27" s="181"/>
      <c r="I27" s="182">
        <f>ROUND(E27*H27,2)</f>
        <v>0</v>
      </c>
      <c r="J27" s="181"/>
      <c r="K27" s="182">
        <f>ROUND(E27*J27,2)</f>
        <v>0</v>
      </c>
      <c r="L27" s="182">
        <v>21</v>
      </c>
      <c r="M27" s="182">
        <f>G27*(1+L27/100)</f>
        <v>0</v>
      </c>
      <c r="N27" s="182">
        <v>0</v>
      </c>
      <c r="O27" s="182">
        <f>ROUND(E27*N27,2)</f>
        <v>0</v>
      </c>
      <c r="P27" s="182">
        <v>0</v>
      </c>
      <c r="Q27" s="182">
        <f>ROUND(E27*P27,2)</f>
        <v>0</v>
      </c>
      <c r="R27" s="182"/>
      <c r="S27" s="182" t="s">
        <v>238</v>
      </c>
      <c r="T27" s="183" t="s">
        <v>239</v>
      </c>
      <c r="U27" s="161">
        <v>0</v>
      </c>
      <c r="V27" s="161">
        <f>ROUND(E27*U27,2)</f>
        <v>0</v>
      </c>
      <c r="W27" s="161"/>
      <c r="X27" s="161" t="s">
        <v>998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999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77">
        <v>15</v>
      </c>
      <c r="B28" s="178" t="s">
        <v>1024</v>
      </c>
      <c r="C28" s="186" t="s">
        <v>1025</v>
      </c>
      <c r="D28" s="179" t="s">
        <v>788</v>
      </c>
      <c r="E28" s="180">
        <v>40</v>
      </c>
      <c r="F28" s="181"/>
      <c r="G28" s="182">
        <f>ROUND(E28*F28,2)</f>
        <v>0</v>
      </c>
      <c r="H28" s="181"/>
      <c r="I28" s="182">
        <f>ROUND(E28*H28,2)</f>
        <v>0</v>
      </c>
      <c r="J28" s="181"/>
      <c r="K28" s="182">
        <f>ROUND(E28*J28,2)</f>
        <v>0</v>
      </c>
      <c r="L28" s="182">
        <v>21</v>
      </c>
      <c r="M28" s="182">
        <f>G28*(1+L28/100)</f>
        <v>0</v>
      </c>
      <c r="N28" s="182">
        <v>0</v>
      </c>
      <c r="O28" s="182">
        <f>ROUND(E28*N28,2)</f>
        <v>0</v>
      </c>
      <c r="P28" s="182">
        <v>0</v>
      </c>
      <c r="Q28" s="182">
        <f>ROUND(E28*P28,2)</f>
        <v>0</v>
      </c>
      <c r="R28" s="182"/>
      <c r="S28" s="182" t="s">
        <v>238</v>
      </c>
      <c r="T28" s="183" t="s">
        <v>239</v>
      </c>
      <c r="U28" s="161">
        <v>0</v>
      </c>
      <c r="V28" s="161">
        <f>ROUND(E28*U28,2)</f>
        <v>0</v>
      </c>
      <c r="W28" s="161"/>
      <c r="X28" s="161" t="s">
        <v>998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999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77">
        <v>16</v>
      </c>
      <c r="B29" s="178" t="s">
        <v>1026</v>
      </c>
      <c r="C29" s="186" t="s">
        <v>1027</v>
      </c>
      <c r="D29" s="179" t="s">
        <v>788</v>
      </c>
      <c r="E29" s="180">
        <v>72</v>
      </c>
      <c r="F29" s="181"/>
      <c r="G29" s="182">
        <f>ROUND(E29*F29,2)</f>
        <v>0</v>
      </c>
      <c r="H29" s="181"/>
      <c r="I29" s="182">
        <f>ROUND(E29*H29,2)</f>
        <v>0</v>
      </c>
      <c r="J29" s="181"/>
      <c r="K29" s="182">
        <f>ROUND(E29*J29,2)</f>
        <v>0</v>
      </c>
      <c r="L29" s="182">
        <v>21</v>
      </c>
      <c r="M29" s="182">
        <f>G29*(1+L29/100)</f>
        <v>0</v>
      </c>
      <c r="N29" s="182">
        <v>0</v>
      </c>
      <c r="O29" s="182">
        <f>ROUND(E29*N29,2)</f>
        <v>0</v>
      </c>
      <c r="P29" s="182">
        <v>0</v>
      </c>
      <c r="Q29" s="182">
        <f>ROUND(E29*P29,2)</f>
        <v>0</v>
      </c>
      <c r="R29" s="182"/>
      <c r="S29" s="182" t="s">
        <v>238</v>
      </c>
      <c r="T29" s="183" t="s">
        <v>239</v>
      </c>
      <c r="U29" s="161">
        <v>0</v>
      </c>
      <c r="V29" s="161">
        <f>ROUND(E29*U29,2)</f>
        <v>0</v>
      </c>
      <c r="W29" s="161"/>
      <c r="X29" s="161" t="s">
        <v>998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999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77">
        <v>17</v>
      </c>
      <c r="B30" s="178" t="s">
        <v>1028</v>
      </c>
      <c r="C30" s="186" t="s">
        <v>1005</v>
      </c>
      <c r="D30" s="179" t="s">
        <v>1006</v>
      </c>
      <c r="E30" s="180">
        <v>135</v>
      </c>
      <c r="F30" s="181"/>
      <c r="G30" s="182">
        <f>ROUND(E30*F30,2)</f>
        <v>0</v>
      </c>
      <c r="H30" s="181"/>
      <c r="I30" s="182">
        <f>ROUND(E30*H30,2)</f>
        <v>0</v>
      </c>
      <c r="J30" s="181"/>
      <c r="K30" s="182">
        <f>ROUND(E30*J30,2)</f>
        <v>0</v>
      </c>
      <c r="L30" s="182">
        <v>21</v>
      </c>
      <c r="M30" s="182">
        <f>G30*(1+L30/100)</f>
        <v>0</v>
      </c>
      <c r="N30" s="182">
        <v>0</v>
      </c>
      <c r="O30" s="182">
        <f>ROUND(E30*N30,2)</f>
        <v>0</v>
      </c>
      <c r="P30" s="182">
        <v>0</v>
      </c>
      <c r="Q30" s="182">
        <f>ROUND(E30*P30,2)</f>
        <v>0</v>
      </c>
      <c r="R30" s="182"/>
      <c r="S30" s="182" t="s">
        <v>238</v>
      </c>
      <c r="T30" s="183" t="s">
        <v>239</v>
      </c>
      <c r="U30" s="161">
        <v>0</v>
      </c>
      <c r="V30" s="161">
        <f>ROUND(E30*U30,2)</f>
        <v>0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995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x14ac:dyDescent="0.2">
      <c r="A31" s="164" t="s">
        <v>233</v>
      </c>
      <c r="B31" s="165" t="s">
        <v>137</v>
      </c>
      <c r="C31" s="185" t="s">
        <v>138</v>
      </c>
      <c r="D31" s="166"/>
      <c r="E31" s="167"/>
      <c r="F31" s="168"/>
      <c r="G31" s="168">
        <f>SUMIF(AG32:AG60,"&lt;&gt;NOR",G32:G60)</f>
        <v>0</v>
      </c>
      <c r="H31" s="168"/>
      <c r="I31" s="168">
        <f>SUM(I32:I60)</f>
        <v>0</v>
      </c>
      <c r="J31" s="168"/>
      <c r="K31" s="168">
        <f>SUM(K32:K60)</f>
        <v>0</v>
      </c>
      <c r="L31" s="168"/>
      <c r="M31" s="168">
        <f>SUM(M32:M60)</f>
        <v>0</v>
      </c>
      <c r="N31" s="168"/>
      <c r="O31" s="168">
        <f>SUM(O32:O60)</f>
        <v>0</v>
      </c>
      <c r="P31" s="168"/>
      <c r="Q31" s="168">
        <f>SUM(Q32:Q60)</f>
        <v>0</v>
      </c>
      <c r="R31" s="168"/>
      <c r="S31" s="168"/>
      <c r="T31" s="169"/>
      <c r="U31" s="163"/>
      <c r="V31" s="163">
        <f>SUM(V32:V60)</f>
        <v>0</v>
      </c>
      <c r="W31" s="163"/>
      <c r="X31" s="163"/>
      <c r="AG31" t="s">
        <v>234</v>
      </c>
    </row>
    <row r="32" spans="1:60" ht="22.5" outlineLevel="1" x14ac:dyDescent="0.2">
      <c r="A32" s="177">
        <v>18</v>
      </c>
      <c r="B32" s="178" t="s">
        <v>1029</v>
      </c>
      <c r="C32" s="186" t="s">
        <v>1030</v>
      </c>
      <c r="D32" s="179" t="s">
        <v>788</v>
      </c>
      <c r="E32" s="180">
        <v>36</v>
      </c>
      <c r="F32" s="181"/>
      <c r="G32" s="182">
        <f t="shared" ref="G32:G60" si="0">ROUND(E32*F32,2)</f>
        <v>0</v>
      </c>
      <c r="H32" s="181"/>
      <c r="I32" s="182">
        <f t="shared" ref="I32:I60" si="1">ROUND(E32*H32,2)</f>
        <v>0</v>
      </c>
      <c r="J32" s="181"/>
      <c r="K32" s="182">
        <f t="shared" ref="K32:K60" si="2">ROUND(E32*J32,2)</f>
        <v>0</v>
      </c>
      <c r="L32" s="182">
        <v>21</v>
      </c>
      <c r="M32" s="182">
        <f t="shared" ref="M32:M60" si="3">G32*(1+L32/100)</f>
        <v>0</v>
      </c>
      <c r="N32" s="182">
        <v>0</v>
      </c>
      <c r="O32" s="182">
        <f t="shared" ref="O32:O60" si="4">ROUND(E32*N32,2)</f>
        <v>0</v>
      </c>
      <c r="P32" s="182">
        <v>0</v>
      </c>
      <c r="Q32" s="182">
        <f t="shared" ref="Q32:Q60" si="5">ROUND(E32*P32,2)</f>
        <v>0</v>
      </c>
      <c r="R32" s="182"/>
      <c r="S32" s="182" t="s">
        <v>238</v>
      </c>
      <c r="T32" s="183" t="s">
        <v>239</v>
      </c>
      <c r="U32" s="161">
        <v>0</v>
      </c>
      <c r="V32" s="161">
        <f t="shared" ref="V32:V60" si="6">ROUND(E32*U32,2)</f>
        <v>0</v>
      </c>
      <c r="W32" s="161"/>
      <c r="X32" s="161" t="s">
        <v>268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995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77">
        <v>19</v>
      </c>
      <c r="B33" s="178" t="s">
        <v>1031</v>
      </c>
      <c r="C33" s="186" t="s">
        <v>1032</v>
      </c>
      <c r="D33" s="179" t="s">
        <v>1033</v>
      </c>
      <c r="E33" s="180">
        <v>24</v>
      </c>
      <c r="F33" s="181"/>
      <c r="G33" s="182">
        <f t="shared" si="0"/>
        <v>0</v>
      </c>
      <c r="H33" s="181"/>
      <c r="I33" s="182">
        <f t="shared" si="1"/>
        <v>0</v>
      </c>
      <c r="J33" s="181"/>
      <c r="K33" s="182">
        <f t="shared" si="2"/>
        <v>0</v>
      </c>
      <c r="L33" s="182">
        <v>21</v>
      </c>
      <c r="M33" s="182">
        <f t="shared" si="3"/>
        <v>0</v>
      </c>
      <c r="N33" s="182">
        <v>0</v>
      </c>
      <c r="O33" s="182">
        <f t="shared" si="4"/>
        <v>0</v>
      </c>
      <c r="P33" s="182">
        <v>0</v>
      </c>
      <c r="Q33" s="182">
        <f t="shared" si="5"/>
        <v>0</v>
      </c>
      <c r="R33" s="182"/>
      <c r="S33" s="182" t="s">
        <v>238</v>
      </c>
      <c r="T33" s="183" t="s">
        <v>239</v>
      </c>
      <c r="U33" s="161">
        <v>0</v>
      </c>
      <c r="V33" s="161">
        <f t="shared" si="6"/>
        <v>0</v>
      </c>
      <c r="W33" s="161"/>
      <c r="X33" s="161" t="s">
        <v>268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995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77">
        <v>20</v>
      </c>
      <c r="B34" s="178" t="s">
        <v>1034</v>
      </c>
      <c r="C34" s="186" t="s">
        <v>1035</v>
      </c>
      <c r="D34" s="179" t="s">
        <v>788</v>
      </c>
      <c r="E34" s="180">
        <v>1</v>
      </c>
      <c r="F34" s="181"/>
      <c r="G34" s="182">
        <f t="shared" si="0"/>
        <v>0</v>
      </c>
      <c r="H34" s="181"/>
      <c r="I34" s="182">
        <f t="shared" si="1"/>
        <v>0</v>
      </c>
      <c r="J34" s="181"/>
      <c r="K34" s="182">
        <f t="shared" si="2"/>
        <v>0</v>
      </c>
      <c r="L34" s="182">
        <v>21</v>
      </c>
      <c r="M34" s="182">
        <f t="shared" si="3"/>
        <v>0</v>
      </c>
      <c r="N34" s="182">
        <v>0</v>
      </c>
      <c r="O34" s="182">
        <f t="shared" si="4"/>
        <v>0</v>
      </c>
      <c r="P34" s="182">
        <v>0</v>
      </c>
      <c r="Q34" s="182">
        <f t="shared" si="5"/>
        <v>0</v>
      </c>
      <c r="R34" s="182"/>
      <c r="S34" s="182" t="s">
        <v>238</v>
      </c>
      <c r="T34" s="183" t="s">
        <v>239</v>
      </c>
      <c r="U34" s="161">
        <v>0</v>
      </c>
      <c r="V34" s="161">
        <f t="shared" si="6"/>
        <v>0</v>
      </c>
      <c r="W34" s="161"/>
      <c r="X34" s="161" t="s">
        <v>268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995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77">
        <v>21</v>
      </c>
      <c r="B35" s="178" t="s">
        <v>1036</v>
      </c>
      <c r="C35" s="186" t="s">
        <v>1037</v>
      </c>
      <c r="D35" s="179" t="s">
        <v>788</v>
      </c>
      <c r="E35" s="180">
        <v>2</v>
      </c>
      <c r="F35" s="181"/>
      <c r="G35" s="182">
        <f t="shared" si="0"/>
        <v>0</v>
      </c>
      <c r="H35" s="181"/>
      <c r="I35" s="182">
        <f t="shared" si="1"/>
        <v>0</v>
      </c>
      <c r="J35" s="181"/>
      <c r="K35" s="182">
        <f t="shared" si="2"/>
        <v>0</v>
      </c>
      <c r="L35" s="182">
        <v>21</v>
      </c>
      <c r="M35" s="182">
        <f t="shared" si="3"/>
        <v>0</v>
      </c>
      <c r="N35" s="182">
        <v>0</v>
      </c>
      <c r="O35" s="182">
        <f t="shared" si="4"/>
        <v>0</v>
      </c>
      <c r="P35" s="182">
        <v>0</v>
      </c>
      <c r="Q35" s="182">
        <f t="shared" si="5"/>
        <v>0</v>
      </c>
      <c r="R35" s="182"/>
      <c r="S35" s="182" t="s">
        <v>238</v>
      </c>
      <c r="T35" s="183" t="s">
        <v>239</v>
      </c>
      <c r="U35" s="161">
        <v>0</v>
      </c>
      <c r="V35" s="161">
        <f t="shared" si="6"/>
        <v>0</v>
      </c>
      <c r="W35" s="161"/>
      <c r="X35" s="161" t="s">
        <v>268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995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77">
        <v>22</v>
      </c>
      <c r="B36" s="178" t="s">
        <v>1038</v>
      </c>
      <c r="C36" s="186" t="s">
        <v>1039</v>
      </c>
      <c r="D36" s="179" t="s">
        <v>788</v>
      </c>
      <c r="E36" s="180">
        <v>2</v>
      </c>
      <c r="F36" s="181"/>
      <c r="G36" s="182">
        <f t="shared" si="0"/>
        <v>0</v>
      </c>
      <c r="H36" s="181"/>
      <c r="I36" s="182">
        <f t="shared" si="1"/>
        <v>0</v>
      </c>
      <c r="J36" s="181"/>
      <c r="K36" s="182">
        <f t="shared" si="2"/>
        <v>0</v>
      </c>
      <c r="L36" s="182">
        <v>21</v>
      </c>
      <c r="M36" s="182">
        <f t="shared" si="3"/>
        <v>0</v>
      </c>
      <c r="N36" s="182">
        <v>0</v>
      </c>
      <c r="O36" s="182">
        <f t="shared" si="4"/>
        <v>0</v>
      </c>
      <c r="P36" s="182">
        <v>0</v>
      </c>
      <c r="Q36" s="182">
        <f t="shared" si="5"/>
        <v>0</v>
      </c>
      <c r="R36" s="182"/>
      <c r="S36" s="182" t="s">
        <v>238</v>
      </c>
      <c r="T36" s="183" t="s">
        <v>239</v>
      </c>
      <c r="U36" s="161">
        <v>0</v>
      </c>
      <c r="V36" s="161">
        <f t="shared" si="6"/>
        <v>0</v>
      </c>
      <c r="W36" s="161"/>
      <c r="X36" s="161" t="s">
        <v>998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999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77">
        <v>23</v>
      </c>
      <c r="B37" s="178" t="s">
        <v>1040</v>
      </c>
      <c r="C37" s="186" t="s">
        <v>1041</v>
      </c>
      <c r="D37" s="179" t="s">
        <v>788</v>
      </c>
      <c r="E37" s="180">
        <v>1</v>
      </c>
      <c r="F37" s="181"/>
      <c r="G37" s="182">
        <f t="shared" si="0"/>
        <v>0</v>
      </c>
      <c r="H37" s="181"/>
      <c r="I37" s="182">
        <f t="shared" si="1"/>
        <v>0</v>
      </c>
      <c r="J37" s="181"/>
      <c r="K37" s="182">
        <f t="shared" si="2"/>
        <v>0</v>
      </c>
      <c r="L37" s="182">
        <v>21</v>
      </c>
      <c r="M37" s="182">
        <f t="shared" si="3"/>
        <v>0</v>
      </c>
      <c r="N37" s="182">
        <v>0</v>
      </c>
      <c r="O37" s="182">
        <f t="shared" si="4"/>
        <v>0</v>
      </c>
      <c r="P37" s="182">
        <v>0</v>
      </c>
      <c r="Q37" s="182">
        <f t="shared" si="5"/>
        <v>0</v>
      </c>
      <c r="R37" s="182"/>
      <c r="S37" s="182" t="s">
        <v>238</v>
      </c>
      <c r="T37" s="183" t="s">
        <v>239</v>
      </c>
      <c r="U37" s="161">
        <v>0</v>
      </c>
      <c r="V37" s="161">
        <f t="shared" si="6"/>
        <v>0</v>
      </c>
      <c r="W37" s="161"/>
      <c r="X37" s="161" t="s">
        <v>998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999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77">
        <v>24</v>
      </c>
      <c r="B38" s="178" t="s">
        <v>1042</v>
      </c>
      <c r="C38" s="186" t="s">
        <v>1043</v>
      </c>
      <c r="D38" s="179" t="s">
        <v>788</v>
      </c>
      <c r="E38" s="180">
        <v>1</v>
      </c>
      <c r="F38" s="181"/>
      <c r="G38" s="182">
        <f t="shared" si="0"/>
        <v>0</v>
      </c>
      <c r="H38" s="181"/>
      <c r="I38" s="182">
        <f t="shared" si="1"/>
        <v>0</v>
      </c>
      <c r="J38" s="181"/>
      <c r="K38" s="182">
        <f t="shared" si="2"/>
        <v>0</v>
      </c>
      <c r="L38" s="182">
        <v>21</v>
      </c>
      <c r="M38" s="182">
        <f t="shared" si="3"/>
        <v>0</v>
      </c>
      <c r="N38" s="182">
        <v>0</v>
      </c>
      <c r="O38" s="182">
        <f t="shared" si="4"/>
        <v>0</v>
      </c>
      <c r="P38" s="182">
        <v>0</v>
      </c>
      <c r="Q38" s="182">
        <f t="shared" si="5"/>
        <v>0</v>
      </c>
      <c r="R38" s="182"/>
      <c r="S38" s="182" t="s">
        <v>238</v>
      </c>
      <c r="T38" s="183" t="s">
        <v>239</v>
      </c>
      <c r="U38" s="161">
        <v>0</v>
      </c>
      <c r="V38" s="161">
        <f t="shared" si="6"/>
        <v>0</v>
      </c>
      <c r="W38" s="161"/>
      <c r="X38" s="161" t="s">
        <v>998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999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77">
        <v>25</v>
      </c>
      <c r="B39" s="178" t="s">
        <v>1044</v>
      </c>
      <c r="C39" s="186" t="s">
        <v>1045</v>
      </c>
      <c r="D39" s="179" t="s">
        <v>788</v>
      </c>
      <c r="E39" s="180">
        <v>2</v>
      </c>
      <c r="F39" s="181"/>
      <c r="G39" s="182">
        <f t="shared" si="0"/>
        <v>0</v>
      </c>
      <c r="H39" s="181"/>
      <c r="I39" s="182">
        <f t="shared" si="1"/>
        <v>0</v>
      </c>
      <c r="J39" s="181"/>
      <c r="K39" s="182">
        <f t="shared" si="2"/>
        <v>0</v>
      </c>
      <c r="L39" s="182">
        <v>21</v>
      </c>
      <c r="M39" s="182">
        <f t="shared" si="3"/>
        <v>0</v>
      </c>
      <c r="N39" s="182">
        <v>0</v>
      </c>
      <c r="O39" s="182">
        <f t="shared" si="4"/>
        <v>0</v>
      </c>
      <c r="P39" s="182">
        <v>0</v>
      </c>
      <c r="Q39" s="182">
        <f t="shared" si="5"/>
        <v>0</v>
      </c>
      <c r="R39" s="182"/>
      <c r="S39" s="182" t="s">
        <v>238</v>
      </c>
      <c r="T39" s="183" t="s">
        <v>239</v>
      </c>
      <c r="U39" s="161">
        <v>0</v>
      </c>
      <c r="V39" s="161">
        <f t="shared" si="6"/>
        <v>0</v>
      </c>
      <c r="W39" s="161"/>
      <c r="X39" s="161" t="s">
        <v>998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999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77">
        <v>26</v>
      </c>
      <c r="B40" s="178" t="s">
        <v>1046</v>
      </c>
      <c r="C40" s="186" t="s">
        <v>1047</v>
      </c>
      <c r="D40" s="179" t="s">
        <v>788</v>
      </c>
      <c r="E40" s="180">
        <v>2</v>
      </c>
      <c r="F40" s="181"/>
      <c r="G40" s="182">
        <f t="shared" si="0"/>
        <v>0</v>
      </c>
      <c r="H40" s="181"/>
      <c r="I40" s="182">
        <f t="shared" si="1"/>
        <v>0</v>
      </c>
      <c r="J40" s="181"/>
      <c r="K40" s="182">
        <f t="shared" si="2"/>
        <v>0</v>
      </c>
      <c r="L40" s="182">
        <v>21</v>
      </c>
      <c r="M40" s="182">
        <f t="shared" si="3"/>
        <v>0</v>
      </c>
      <c r="N40" s="182">
        <v>0</v>
      </c>
      <c r="O40" s="182">
        <f t="shared" si="4"/>
        <v>0</v>
      </c>
      <c r="P40" s="182">
        <v>0</v>
      </c>
      <c r="Q40" s="182">
        <f t="shared" si="5"/>
        <v>0</v>
      </c>
      <c r="R40" s="182"/>
      <c r="S40" s="182" t="s">
        <v>238</v>
      </c>
      <c r="T40" s="183" t="s">
        <v>239</v>
      </c>
      <c r="U40" s="161">
        <v>0</v>
      </c>
      <c r="V40" s="161">
        <f t="shared" si="6"/>
        <v>0</v>
      </c>
      <c r="W40" s="161"/>
      <c r="X40" s="161" t="s">
        <v>268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995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77">
        <v>27</v>
      </c>
      <c r="B41" s="178" t="s">
        <v>1048</v>
      </c>
      <c r="C41" s="186" t="s">
        <v>1049</v>
      </c>
      <c r="D41" s="179" t="s">
        <v>788</v>
      </c>
      <c r="E41" s="180">
        <v>4</v>
      </c>
      <c r="F41" s="181"/>
      <c r="G41" s="182">
        <f t="shared" si="0"/>
        <v>0</v>
      </c>
      <c r="H41" s="181"/>
      <c r="I41" s="182">
        <f t="shared" si="1"/>
        <v>0</v>
      </c>
      <c r="J41" s="181"/>
      <c r="K41" s="182">
        <f t="shared" si="2"/>
        <v>0</v>
      </c>
      <c r="L41" s="182">
        <v>21</v>
      </c>
      <c r="M41" s="182">
        <f t="shared" si="3"/>
        <v>0</v>
      </c>
      <c r="N41" s="182">
        <v>0</v>
      </c>
      <c r="O41" s="182">
        <f t="shared" si="4"/>
        <v>0</v>
      </c>
      <c r="P41" s="182">
        <v>0</v>
      </c>
      <c r="Q41" s="182">
        <f t="shared" si="5"/>
        <v>0</v>
      </c>
      <c r="R41" s="182"/>
      <c r="S41" s="182" t="s">
        <v>238</v>
      </c>
      <c r="T41" s="183" t="s">
        <v>239</v>
      </c>
      <c r="U41" s="161">
        <v>0</v>
      </c>
      <c r="V41" s="161">
        <f t="shared" si="6"/>
        <v>0</v>
      </c>
      <c r="W41" s="161"/>
      <c r="X41" s="161" t="s">
        <v>268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995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77">
        <v>28</v>
      </c>
      <c r="B42" s="178" t="s">
        <v>1050</v>
      </c>
      <c r="C42" s="186" t="s">
        <v>1051</v>
      </c>
      <c r="D42" s="179" t="s">
        <v>788</v>
      </c>
      <c r="E42" s="180">
        <v>2</v>
      </c>
      <c r="F42" s="181"/>
      <c r="G42" s="182">
        <f t="shared" si="0"/>
        <v>0</v>
      </c>
      <c r="H42" s="181"/>
      <c r="I42" s="182">
        <f t="shared" si="1"/>
        <v>0</v>
      </c>
      <c r="J42" s="181"/>
      <c r="K42" s="182">
        <f t="shared" si="2"/>
        <v>0</v>
      </c>
      <c r="L42" s="182">
        <v>21</v>
      </c>
      <c r="M42" s="182">
        <f t="shared" si="3"/>
        <v>0</v>
      </c>
      <c r="N42" s="182">
        <v>0</v>
      </c>
      <c r="O42" s="182">
        <f t="shared" si="4"/>
        <v>0</v>
      </c>
      <c r="P42" s="182">
        <v>0</v>
      </c>
      <c r="Q42" s="182">
        <f t="shared" si="5"/>
        <v>0</v>
      </c>
      <c r="R42" s="182"/>
      <c r="S42" s="182" t="s">
        <v>238</v>
      </c>
      <c r="T42" s="183" t="s">
        <v>239</v>
      </c>
      <c r="U42" s="161">
        <v>0</v>
      </c>
      <c r="V42" s="161">
        <f t="shared" si="6"/>
        <v>0</v>
      </c>
      <c r="W42" s="161"/>
      <c r="X42" s="161" t="s">
        <v>268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995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77">
        <v>29</v>
      </c>
      <c r="B43" s="178" t="s">
        <v>1052</v>
      </c>
      <c r="C43" s="186" t="s">
        <v>1053</v>
      </c>
      <c r="D43" s="179" t="s">
        <v>788</v>
      </c>
      <c r="E43" s="180">
        <v>4</v>
      </c>
      <c r="F43" s="181"/>
      <c r="G43" s="182">
        <f t="shared" si="0"/>
        <v>0</v>
      </c>
      <c r="H43" s="181"/>
      <c r="I43" s="182">
        <f t="shared" si="1"/>
        <v>0</v>
      </c>
      <c r="J43" s="181"/>
      <c r="K43" s="182">
        <f t="shared" si="2"/>
        <v>0</v>
      </c>
      <c r="L43" s="182">
        <v>21</v>
      </c>
      <c r="M43" s="182">
        <f t="shared" si="3"/>
        <v>0</v>
      </c>
      <c r="N43" s="182">
        <v>0</v>
      </c>
      <c r="O43" s="182">
        <f t="shared" si="4"/>
        <v>0</v>
      </c>
      <c r="P43" s="182">
        <v>0</v>
      </c>
      <c r="Q43" s="182">
        <f t="shared" si="5"/>
        <v>0</v>
      </c>
      <c r="R43" s="182"/>
      <c r="S43" s="182" t="s">
        <v>238</v>
      </c>
      <c r="T43" s="183" t="s">
        <v>239</v>
      </c>
      <c r="U43" s="161">
        <v>0</v>
      </c>
      <c r="V43" s="161">
        <f t="shared" si="6"/>
        <v>0</v>
      </c>
      <c r="W43" s="161"/>
      <c r="X43" s="161" t="s">
        <v>268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995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77">
        <v>30</v>
      </c>
      <c r="B44" s="178" t="s">
        <v>1054</v>
      </c>
      <c r="C44" s="186" t="s">
        <v>1055</v>
      </c>
      <c r="D44" s="179" t="s">
        <v>788</v>
      </c>
      <c r="E44" s="180">
        <v>2</v>
      </c>
      <c r="F44" s="181"/>
      <c r="G44" s="182">
        <f t="shared" si="0"/>
        <v>0</v>
      </c>
      <c r="H44" s="181"/>
      <c r="I44" s="182">
        <f t="shared" si="1"/>
        <v>0</v>
      </c>
      <c r="J44" s="181"/>
      <c r="K44" s="182">
        <f t="shared" si="2"/>
        <v>0</v>
      </c>
      <c r="L44" s="182">
        <v>21</v>
      </c>
      <c r="M44" s="182">
        <f t="shared" si="3"/>
        <v>0</v>
      </c>
      <c r="N44" s="182">
        <v>0</v>
      </c>
      <c r="O44" s="182">
        <f t="shared" si="4"/>
        <v>0</v>
      </c>
      <c r="P44" s="182">
        <v>0</v>
      </c>
      <c r="Q44" s="182">
        <f t="shared" si="5"/>
        <v>0</v>
      </c>
      <c r="R44" s="182"/>
      <c r="S44" s="182" t="s">
        <v>238</v>
      </c>
      <c r="T44" s="183" t="s">
        <v>239</v>
      </c>
      <c r="U44" s="161">
        <v>0</v>
      </c>
      <c r="V44" s="161">
        <f t="shared" si="6"/>
        <v>0</v>
      </c>
      <c r="W44" s="161"/>
      <c r="X44" s="161" t="s">
        <v>268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995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77">
        <v>31</v>
      </c>
      <c r="B45" s="178" t="s">
        <v>1056</v>
      </c>
      <c r="C45" s="186" t="s">
        <v>1057</v>
      </c>
      <c r="D45" s="179" t="s">
        <v>788</v>
      </c>
      <c r="E45" s="180">
        <v>1</v>
      </c>
      <c r="F45" s="181"/>
      <c r="G45" s="182">
        <f t="shared" si="0"/>
        <v>0</v>
      </c>
      <c r="H45" s="181"/>
      <c r="I45" s="182">
        <f t="shared" si="1"/>
        <v>0</v>
      </c>
      <c r="J45" s="181"/>
      <c r="K45" s="182">
        <f t="shared" si="2"/>
        <v>0</v>
      </c>
      <c r="L45" s="182">
        <v>21</v>
      </c>
      <c r="M45" s="182">
        <f t="shared" si="3"/>
        <v>0</v>
      </c>
      <c r="N45" s="182">
        <v>0</v>
      </c>
      <c r="O45" s="182">
        <f t="shared" si="4"/>
        <v>0</v>
      </c>
      <c r="P45" s="182">
        <v>0</v>
      </c>
      <c r="Q45" s="182">
        <f t="shared" si="5"/>
        <v>0</v>
      </c>
      <c r="R45" s="182"/>
      <c r="S45" s="182" t="s">
        <v>238</v>
      </c>
      <c r="T45" s="183" t="s">
        <v>239</v>
      </c>
      <c r="U45" s="161">
        <v>0</v>
      </c>
      <c r="V45" s="161">
        <f t="shared" si="6"/>
        <v>0</v>
      </c>
      <c r="W45" s="161"/>
      <c r="X45" s="161" t="s">
        <v>268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995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77">
        <v>32</v>
      </c>
      <c r="B46" s="178" t="s">
        <v>1058</v>
      </c>
      <c r="C46" s="186" t="s">
        <v>1059</v>
      </c>
      <c r="D46" s="179" t="s">
        <v>788</v>
      </c>
      <c r="E46" s="180">
        <v>4</v>
      </c>
      <c r="F46" s="181"/>
      <c r="G46" s="182">
        <f t="shared" si="0"/>
        <v>0</v>
      </c>
      <c r="H46" s="181"/>
      <c r="I46" s="182">
        <f t="shared" si="1"/>
        <v>0</v>
      </c>
      <c r="J46" s="181"/>
      <c r="K46" s="182">
        <f t="shared" si="2"/>
        <v>0</v>
      </c>
      <c r="L46" s="182">
        <v>21</v>
      </c>
      <c r="M46" s="182">
        <f t="shared" si="3"/>
        <v>0</v>
      </c>
      <c r="N46" s="182">
        <v>0</v>
      </c>
      <c r="O46" s="182">
        <f t="shared" si="4"/>
        <v>0</v>
      </c>
      <c r="P46" s="182">
        <v>0</v>
      </c>
      <c r="Q46" s="182">
        <f t="shared" si="5"/>
        <v>0</v>
      </c>
      <c r="R46" s="182"/>
      <c r="S46" s="182" t="s">
        <v>238</v>
      </c>
      <c r="T46" s="183" t="s">
        <v>239</v>
      </c>
      <c r="U46" s="161">
        <v>0</v>
      </c>
      <c r="V46" s="161">
        <f t="shared" si="6"/>
        <v>0</v>
      </c>
      <c r="W46" s="161"/>
      <c r="X46" s="161" t="s">
        <v>268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995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77">
        <v>33</v>
      </c>
      <c r="B47" s="178" t="s">
        <v>1060</v>
      </c>
      <c r="C47" s="186" t="s">
        <v>1061</v>
      </c>
      <c r="D47" s="179" t="s">
        <v>788</v>
      </c>
      <c r="E47" s="180">
        <v>3</v>
      </c>
      <c r="F47" s="181"/>
      <c r="G47" s="182">
        <f t="shared" si="0"/>
        <v>0</v>
      </c>
      <c r="H47" s="181"/>
      <c r="I47" s="182">
        <f t="shared" si="1"/>
        <v>0</v>
      </c>
      <c r="J47" s="181"/>
      <c r="K47" s="182">
        <f t="shared" si="2"/>
        <v>0</v>
      </c>
      <c r="L47" s="182">
        <v>21</v>
      </c>
      <c r="M47" s="182">
        <f t="shared" si="3"/>
        <v>0</v>
      </c>
      <c r="N47" s="182">
        <v>0</v>
      </c>
      <c r="O47" s="182">
        <f t="shared" si="4"/>
        <v>0</v>
      </c>
      <c r="P47" s="182">
        <v>0</v>
      </c>
      <c r="Q47" s="182">
        <f t="shared" si="5"/>
        <v>0</v>
      </c>
      <c r="R47" s="182"/>
      <c r="S47" s="182" t="s">
        <v>238</v>
      </c>
      <c r="T47" s="183" t="s">
        <v>239</v>
      </c>
      <c r="U47" s="161">
        <v>0</v>
      </c>
      <c r="V47" s="161">
        <f t="shared" si="6"/>
        <v>0</v>
      </c>
      <c r="W47" s="161"/>
      <c r="X47" s="161" t="s">
        <v>268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995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77">
        <v>34</v>
      </c>
      <c r="B48" s="178" t="s">
        <v>1062</v>
      </c>
      <c r="C48" s="186" t="s">
        <v>1063</v>
      </c>
      <c r="D48" s="179" t="s">
        <v>788</v>
      </c>
      <c r="E48" s="180">
        <v>1</v>
      </c>
      <c r="F48" s="181"/>
      <c r="G48" s="182">
        <f t="shared" si="0"/>
        <v>0</v>
      </c>
      <c r="H48" s="181"/>
      <c r="I48" s="182">
        <f t="shared" si="1"/>
        <v>0</v>
      </c>
      <c r="J48" s="181"/>
      <c r="K48" s="182">
        <f t="shared" si="2"/>
        <v>0</v>
      </c>
      <c r="L48" s="182">
        <v>21</v>
      </c>
      <c r="M48" s="182">
        <f t="shared" si="3"/>
        <v>0</v>
      </c>
      <c r="N48" s="182">
        <v>0</v>
      </c>
      <c r="O48" s="182">
        <f t="shared" si="4"/>
        <v>0</v>
      </c>
      <c r="P48" s="182">
        <v>0</v>
      </c>
      <c r="Q48" s="182">
        <f t="shared" si="5"/>
        <v>0</v>
      </c>
      <c r="R48" s="182"/>
      <c r="S48" s="182" t="s">
        <v>238</v>
      </c>
      <c r="T48" s="183" t="s">
        <v>239</v>
      </c>
      <c r="U48" s="161">
        <v>0</v>
      </c>
      <c r="V48" s="161">
        <f t="shared" si="6"/>
        <v>0</v>
      </c>
      <c r="W48" s="161"/>
      <c r="X48" s="161" t="s">
        <v>268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995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77">
        <v>35</v>
      </c>
      <c r="B49" s="178" t="s">
        <v>1064</v>
      </c>
      <c r="C49" s="186" t="s">
        <v>1065</v>
      </c>
      <c r="D49" s="179" t="s">
        <v>788</v>
      </c>
      <c r="E49" s="180">
        <v>1</v>
      </c>
      <c r="F49" s="181"/>
      <c r="G49" s="182">
        <f t="shared" si="0"/>
        <v>0</v>
      </c>
      <c r="H49" s="181"/>
      <c r="I49" s="182">
        <f t="shared" si="1"/>
        <v>0</v>
      </c>
      <c r="J49" s="181"/>
      <c r="K49" s="182">
        <f t="shared" si="2"/>
        <v>0</v>
      </c>
      <c r="L49" s="182">
        <v>21</v>
      </c>
      <c r="M49" s="182">
        <f t="shared" si="3"/>
        <v>0</v>
      </c>
      <c r="N49" s="182">
        <v>0</v>
      </c>
      <c r="O49" s="182">
        <f t="shared" si="4"/>
        <v>0</v>
      </c>
      <c r="P49" s="182">
        <v>0</v>
      </c>
      <c r="Q49" s="182">
        <f t="shared" si="5"/>
        <v>0</v>
      </c>
      <c r="R49" s="182"/>
      <c r="S49" s="182" t="s">
        <v>238</v>
      </c>
      <c r="T49" s="183" t="s">
        <v>239</v>
      </c>
      <c r="U49" s="161">
        <v>0</v>
      </c>
      <c r="V49" s="161">
        <f t="shared" si="6"/>
        <v>0</v>
      </c>
      <c r="W49" s="161"/>
      <c r="X49" s="161" t="s">
        <v>268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995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77">
        <v>36</v>
      </c>
      <c r="B50" s="178" t="s">
        <v>1066</v>
      </c>
      <c r="C50" s="186" t="s">
        <v>1067</v>
      </c>
      <c r="D50" s="179" t="s">
        <v>788</v>
      </c>
      <c r="E50" s="180">
        <v>1</v>
      </c>
      <c r="F50" s="181"/>
      <c r="G50" s="182">
        <f t="shared" si="0"/>
        <v>0</v>
      </c>
      <c r="H50" s="181"/>
      <c r="I50" s="182">
        <f t="shared" si="1"/>
        <v>0</v>
      </c>
      <c r="J50" s="181"/>
      <c r="K50" s="182">
        <f t="shared" si="2"/>
        <v>0</v>
      </c>
      <c r="L50" s="182">
        <v>21</v>
      </c>
      <c r="M50" s="182">
        <f t="shared" si="3"/>
        <v>0</v>
      </c>
      <c r="N50" s="182">
        <v>0</v>
      </c>
      <c r="O50" s="182">
        <f t="shared" si="4"/>
        <v>0</v>
      </c>
      <c r="P50" s="182">
        <v>0</v>
      </c>
      <c r="Q50" s="182">
        <f t="shared" si="5"/>
        <v>0</v>
      </c>
      <c r="R50" s="182"/>
      <c r="S50" s="182" t="s">
        <v>238</v>
      </c>
      <c r="T50" s="183" t="s">
        <v>239</v>
      </c>
      <c r="U50" s="161">
        <v>0</v>
      </c>
      <c r="V50" s="161">
        <f t="shared" si="6"/>
        <v>0</v>
      </c>
      <c r="W50" s="161"/>
      <c r="X50" s="161" t="s">
        <v>268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995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77">
        <v>37</v>
      </c>
      <c r="B51" s="178" t="s">
        <v>1068</v>
      </c>
      <c r="C51" s="186" t="s">
        <v>1069</v>
      </c>
      <c r="D51" s="179" t="s">
        <v>788</v>
      </c>
      <c r="E51" s="180">
        <v>16</v>
      </c>
      <c r="F51" s="181"/>
      <c r="G51" s="182">
        <f t="shared" si="0"/>
        <v>0</v>
      </c>
      <c r="H51" s="181"/>
      <c r="I51" s="182">
        <f t="shared" si="1"/>
        <v>0</v>
      </c>
      <c r="J51" s="181"/>
      <c r="K51" s="182">
        <f t="shared" si="2"/>
        <v>0</v>
      </c>
      <c r="L51" s="182">
        <v>21</v>
      </c>
      <c r="M51" s="182">
        <f t="shared" si="3"/>
        <v>0</v>
      </c>
      <c r="N51" s="182">
        <v>0</v>
      </c>
      <c r="O51" s="182">
        <f t="shared" si="4"/>
        <v>0</v>
      </c>
      <c r="P51" s="182">
        <v>0</v>
      </c>
      <c r="Q51" s="182">
        <f t="shared" si="5"/>
        <v>0</v>
      </c>
      <c r="R51" s="182"/>
      <c r="S51" s="182" t="s">
        <v>238</v>
      </c>
      <c r="T51" s="183" t="s">
        <v>239</v>
      </c>
      <c r="U51" s="161">
        <v>0</v>
      </c>
      <c r="V51" s="161">
        <f t="shared" si="6"/>
        <v>0</v>
      </c>
      <c r="W51" s="161"/>
      <c r="X51" s="161" t="s">
        <v>268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995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77">
        <v>38</v>
      </c>
      <c r="B52" s="178" t="s">
        <v>1070</v>
      </c>
      <c r="C52" s="186" t="s">
        <v>1071</v>
      </c>
      <c r="D52" s="179" t="s">
        <v>788</v>
      </c>
      <c r="E52" s="180">
        <v>1</v>
      </c>
      <c r="F52" s="181"/>
      <c r="G52" s="182">
        <f t="shared" si="0"/>
        <v>0</v>
      </c>
      <c r="H52" s="181"/>
      <c r="I52" s="182">
        <f t="shared" si="1"/>
        <v>0</v>
      </c>
      <c r="J52" s="181"/>
      <c r="K52" s="182">
        <f t="shared" si="2"/>
        <v>0</v>
      </c>
      <c r="L52" s="182">
        <v>21</v>
      </c>
      <c r="M52" s="182">
        <f t="shared" si="3"/>
        <v>0</v>
      </c>
      <c r="N52" s="182">
        <v>0</v>
      </c>
      <c r="O52" s="182">
        <f t="shared" si="4"/>
        <v>0</v>
      </c>
      <c r="P52" s="182">
        <v>0</v>
      </c>
      <c r="Q52" s="182">
        <f t="shared" si="5"/>
        <v>0</v>
      </c>
      <c r="R52" s="182"/>
      <c r="S52" s="182" t="s">
        <v>238</v>
      </c>
      <c r="T52" s="183" t="s">
        <v>239</v>
      </c>
      <c r="U52" s="161">
        <v>0</v>
      </c>
      <c r="V52" s="161">
        <f t="shared" si="6"/>
        <v>0</v>
      </c>
      <c r="W52" s="161"/>
      <c r="X52" s="161" t="s">
        <v>268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995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77">
        <v>39</v>
      </c>
      <c r="B53" s="178" t="s">
        <v>1072</v>
      </c>
      <c r="C53" s="186" t="s">
        <v>1073</v>
      </c>
      <c r="D53" s="179" t="s">
        <v>788</v>
      </c>
      <c r="E53" s="180">
        <v>1</v>
      </c>
      <c r="F53" s="181"/>
      <c r="G53" s="182">
        <f t="shared" si="0"/>
        <v>0</v>
      </c>
      <c r="H53" s="181"/>
      <c r="I53" s="182">
        <f t="shared" si="1"/>
        <v>0</v>
      </c>
      <c r="J53" s="181"/>
      <c r="K53" s="182">
        <f t="shared" si="2"/>
        <v>0</v>
      </c>
      <c r="L53" s="182">
        <v>21</v>
      </c>
      <c r="M53" s="182">
        <f t="shared" si="3"/>
        <v>0</v>
      </c>
      <c r="N53" s="182">
        <v>0</v>
      </c>
      <c r="O53" s="182">
        <f t="shared" si="4"/>
        <v>0</v>
      </c>
      <c r="P53" s="182">
        <v>0</v>
      </c>
      <c r="Q53" s="182">
        <f t="shared" si="5"/>
        <v>0</v>
      </c>
      <c r="R53" s="182"/>
      <c r="S53" s="182" t="s">
        <v>238</v>
      </c>
      <c r="T53" s="183" t="s">
        <v>239</v>
      </c>
      <c r="U53" s="161">
        <v>0</v>
      </c>
      <c r="V53" s="161">
        <f t="shared" si="6"/>
        <v>0</v>
      </c>
      <c r="W53" s="161"/>
      <c r="X53" s="161" t="s">
        <v>268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995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77">
        <v>40</v>
      </c>
      <c r="B54" s="178" t="s">
        <v>1074</v>
      </c>
      <c r="C54" s="186" t="s">
        <v>1075</v>
      </c>
      <c r="D54" s="179" t="s">
        <v>788</v>
      </c>
      <c r="E54" s="180">
        <v>13</v>
      </c>
      <c r="F54" s="181"/>
      <c r="G54" s="182">
        <f t="shared" si="0"/>
        <v>0</v>
      </c>
      <c r="H54" s="181"/>
      <c r="I54" s="182">
        <f t="shared" si="1"/>
        <v>0</v>
      </c>
      <c r="J54" s="181"/>
      <c r="K54" s="182">
        <f t="shared" si="2"/>
        <v>0</v>
      </c>
      <c r="L54" s="182">
        <v>21</v>
      </c>
      <c r="M54" s="182">
        <f t="shared" si="3"/>
        <v>0</v>
      </c>
      <c r="N54" s="182">
        <v>0</v>
      </c>
      <c r="O54" s="182">
        <f t="shared" si="4"/>
        <v>0</v>
      </c>
      <c r="P54" s="182">
        <v>0</v>
      </c>
      <c r="Q54" s="182">
        <f t="shared" si="5"/>
        <v>0</v>
      </c>
      <c r="R54" s="182"/>
      <c r="S54" s="182" t="s">
        <v>238</v>
      </c>
      <c r="T54" s="183" t="s">
        <v>239</v>
      </c>
      <c r="U54" s="161">
        <v>0</v>
      </c>
      <c r="V54" s="161">
        <f t="shared" si="6"/>
        <v>0</v>
      </c>
      <c r="W54" s="161"/>
      <c r="X54" s="161" t="s">
        <v>268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995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77">
        <v>41</v>
      </c>
      <c r="B55" s="178" t="s">
        <v>1076</v>
      </c>
      <c r="C55" s="186" t="s">
        <v>1077</v>
      </c>
      <c r="D55" s="179" t="s">
        <v>788</v>
      </c>
      <c r="E55" s="180">
        <v>1</v>
      </c>
      <c r="F55" s="181"/>
      <c r="G55" s="182">
        <f t="shared" si="0"/>
        <v>0</v>
      </c>
      <c r="H55" s="181"/>
      <c r="I55" s="182">
        <f t="shared" si="1"/>
        <v>0</v>
      </c>
      <c r="J55" s="181"/>
      <c r="K55" s="182">
        <f t="shared" si="2"/>
        <v>0</v>
      </c>
      <c r="L55" s="182">
        <v>21</v>
      </c>
      <c r="M55" s="182">
        <f t="shared" si="3"/>
        <v>0</v>
      </c>
      <c r="N55" s="182">
        <v>0</v>
      </c>
      <c r="O55" s="182">
        <f t="shared" si="4"/>
        <v>0</v>
      </c>
      <c r="P55" s="182">
        <v>0</v>
      </c>
      <c r="Q55" s="182">
        <f t="shared" si="5"/>
        <v>0</v>
      </c>
      <c r="R55" s="182"/>
      <c r="S55" s="182" t="s">
        <v>238</v>
      </c>
      <c r="T55" s="183" t="s">
        <v>239</v>
      </c>
      <c r="U55" s="161">
        <v>0</v>
      </c>
      <c r="V55" s="161">
        <f t="shared" si="6"/>
        <v>0</v>
      </c>
      <c r="W55" s="161"/>
      <c r="X55" s="161" t="s">
        <v>268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995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77">
        <v>42</v>
      </c>
      <c r="B56" s="178" t="s">
        <v>1078</v>
      </c>
      <c r="C56" s="186" t="s">
        <v>1079</v>
      </c>
      <c r="D56" s="179" t="s">
        <v>788</v>
      </c>
      <c r="E56" s="180">
        <v>1</v>
      </c>
      <c r="F56" s="181"/>
      <c r="G56" s="182">
        <f t="shared" si="0"/>
        <v>0</v>
      </c>
      <c r="H56" s="181"/>
      <c r="I56" s="182">
        <f t="shared" si="1"/>
        <v>0</v>
      </c>
      <c r="J56" s="181"/>
      <c r="K56" s="182">
        <f t="shared" si="2"/>
        <v>0</v>
      </c>
      <c r="L56" s="182">
        <v>21</v>
      </c>
      <c r="M56" s="182">
        <f t="shared" si="3"/>
        <v>0</v>
      </c>
      <c r="N56" s="182">
        <v>0</v>
      </c>
      <c r="O56" s="182">
        <f t="shared" si="4"/>
        <v>0</v>
      </c>
      <c r="P56" s="182">
        <v>0</v>
      </c>
      <c r="Q56" s="182">
        <f t="shared" si="5"/>
        <v>0</v>
      </c>
      <c r="R56" s="182"/>
      <c r="S56" s="182" t="s">
        <v>238</v>
      </c>
      <c r="T56" s="183" t="s">
        <v>239</v>
      </c>
      <c r="U56" s="161">
        <v>0</v>
      </c>
      <c r="V56" s="161">
        <f t="shared" si="6"/>
        <v>0</v>
      </c>
      <c r="W56" s="161"/>
      <c r="X56" s="161" t="s">
        <v>268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995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77">
        <v>43</v>
      </c>
      <c r="B57" s="178" t="s">
        <v>1080</v>
      </c>
      <c r="C57" s="186" t="s">
        <v>1081</v>
      </c>
      <c r="D57" s="179" t="s">
        <v>1009</v>
      </c>
      <c r="E57" s="180">
        <v>19</v>
      </c>
      <c r="F57" s="181"/>
      <c r="G57" s="182">
        <f t="shared" si="0"/>
        <v>0</v>
      </c>
      <c r="H57" s="181"/>
      <c r="I57" s="182">
        <f t="shared" si="1"/>
        <v>0</v>
      </c>
      <c r="J57" s="181"/>
      <c r="K57" s="182">
        <f t="shared" si="2"/>
        <v>0</v>
      </c>
      <c r="L57" s="182">
        <v>21</v>
      </c>
      <c r="M57" s="182">
        <f t="shared" si="3"/>
        <v>0</v>
      </c>
      <c r="N57" s="182">
        <v>0</v>
      </c>
      <c r="O57" s="182">
        <f t="shared" si="4"/>
        <v>0</v>
      </c>
      <c r="P57" s="182">
        <v>0</v>
      </c>
      <c r="Q57" s="182">
        <f t="shared" si="5"/>
        <v>0</v>
      </c>
      <c r="R57" s="182"/>
      <c r="S57" s="182" t="s">
        <v>238</v>
      </c>
      <c r="T57" s="183" t="s">
        <v>239</v>
      </c>
      <c r="U57" s="161">
        <v>0</v>
      </c>
      <c r="V57" s="161">
        <f t="shared" si="6"/>
        <v>0</v>
      </c>
      <c r="W57" s="161"/>
      <c r="X57" s="161" t="s">
        <v>268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995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77">
        <v>44</v>
      </c>
      <c r="B58" s="178" t="s">
        <v>1082</v>
      </c>
      <c r="C58" s="186" t="s">
        <v>1083</v>
      </c>
      <c r="D58" s="179" t="s">
        <v>1009</v>
      </c>
      <c r="E58" s="180">
        <v>96</v>
      </c>
      <c r="F58" s="181"/>
      <c r="G58" s="182">
        <f t="shared" si="0"/>
        <v>0</v>
      </c>
      <c r="H58" s="181"/>
      <c r="I58" s="182">
        <f t="shared" si="1"/>
        <v>0</v>
      </c>
      <c r="J58" s="181"/>
      <c r="K58" s="182">
        <f t="shared" si="2"/>
        <v>0</v>
      </c>
      <c r="L58" s="182">
        <v>21</v>
      </c>
      <c r="M58" s="182">
        <f t="shared" si="3"/>
        <v>0</v>
      </c>
      <c r="N58" s="182">
        <v>0</v>
      </c>
      <c r="O58" s="182">
        <f t="shared" si="4"/>
        <v>0</v>
      </c>
      <c r="P58" s="182">
        <v>0</v>
      </c>
      <c r="Q58" s="182">
        <f t="shared" si="5"/>
        <v>0</v>
      </c>
      <c r="R58" s="182"/>
      <c r="S58" s="182" t="s">
        <v>238</v>
      </c>
      <c r="T58" s="183" t="s">
        <v>239</v>
      </c>
      <c r="U58" s="161">
        <v>0</v>
      </c>
      <c r="V58" s="161">
        <f t="shared" si="6"/>
        <v>0</v>
      </c>
      <c r="W58" s="161"/>
      <c r="X58" s="161" t="s">
        <v>268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995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77">
        <v>45</v>
      </c>
      <c r="B59" s="178" t="s">
        <v>1084</v>
      </c>
      <c r="C59" s="186" t="s">
        <v>1085</v>
      </c>
      <c r="D59" s="179" t="s">
        <v>1009</v>
      </c>
      <c r="E59" s="180">
        <v>19</v>
      </c>
      <c r="F59" s="181"/>
      <c r="G59" s="182">
        <f t="shared" si="0"/>
        <v>0</v>
      </c>
      <c r="H59" s="181"/>
      <c r="I59" s="182">
        <f t="shared" si="1"/>
        <v>0</v>
      </c>
      <c r="J59" s="181"/>
      <c r="K59" s="182">
        <f t="shared" si="2"/>
        <v>0</v>
      </c>
      <c r="L59" s="182">
        <v>21</v>
      </c>
      <c r="M59" s="182">
        <f t="shared" si="3"/>
        <v>0</v>
      </c>
      <c r="N59" s="182">
        <v>0</v>
      </c>
      <c r="O59" s="182">
        <f t="shared" si="4"/>
        <v>0</v>
      </c>
      <c r="P59" s="182">
        <v>0</v>
      </c>
      <c r="Q59" s="182">
        <f t="shared" si="5"/>
        <v>0</v>
      </c>
      <c r="R59" s="182"/>
      <c r="S59" s="182" t="s">
        <v>238</v>
      </c>
      <c r="T59" s="183" t="s">
        <v>239</v>
      </c>
      <c r="U59" s="161">
        <v>0</v>
      </c>
      <c r="V59" s="161">
        <f t="shared" si="6"/>
        <v>0</v>
      </c>
      <c r="W59" s="161"/>
      <c r="X59" s="161" t="s">
        <v>268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995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77">
        <v>46</v>
      </c>
      <c r="B60" s="178" t="s">
        <v>1086</v>
      </c>
      <c r="C60" s="186" t="s">
        <v>1005</v>
      </c>
      <c r="D60" s="179" t="s">
        <v>1006</v>
      </c>
      <c r="E60" s="180">
        <v>401</v>
      </c>
      <c r="F60" s="181"/>
      <c r="G60" s="182">
        <f t="shared" si="0"/>
        <v>0</v>
      </c>
      <c r="H60" s="181"/>
      <c r="I60" s="182">
        <f t="shared" si="1"/>
        <v>0</v>
      </c>
      <c r="J60" s="181"/>
      <c r="K60" s="182">
        <f t="shared" si="2"/>
        <v>0</v>
      </c>
      <c r="L60" s="182">
        <v>21</v>
      </c>
      <c r="M60" s="182">
        <f t="shared" si="3"/>
        <v>0</v>
      </c>
      <c r="N60" s="182">
        <v>0</v>
      </c>
      <c r="O60" s="182">
        <f t="shared" si="4"/>
        <v>0</v>
      </c>
      <c r="P60" s="182">
        <v>0</v>
      </c>
      <c r="Q60" s="182">
        <f t="shared" si="5"/>
        <v>0</v>
      </c>
      <c r="R60" s="182"/>
      <c r="S60" s="182" t="s">
        <v>238</v>
      </c>
      <c r="T60" s="183" t="s">
        <v>239</v>
      </c>
      <c r="U60" s="161">
        <v>0</v>
      </c>
      <c r="V60" s="161">
        <f t="shared" si="6"/>
        <v>0</v>
      </c>
      <c r="W60" s="161"/>
      <c r="X60" s="161" t="s">
        <v>268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995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x14ac:dyDescent="0.2">
      <c r="A61" s="164" t="s">
        <v>233</v>
      </c>
      <c r="B61" s="165" t="s">
        <v>139</v>
      </c>
      <c r="C61" s="185" t="s">
        <v>140</v>
      </c>
      <c r="D61" s="166"/>
      <c r="E61" s="167"/>
      <c r="F61" s="168"/>
      <c r="G61" s="168">
        <f>SUMIF(AG62:AG65,"&lt;&gt;NOR",G62:G65)</f>
        <v>0</v>
      </c>
      <c r="H61" s="168"/>
      <c r="I61" s="168">
        <f>SUM(I62:I65)</f>
        <v>0</v>
      </c>
      <c r="J61" s="168"/>
      <c r="K61" s="168">
        <f>SUM(K62:K65)</f>
        <v>0</v>
      </c>
      <c r="L61" s="168"/>
      <c r="M61" s="168">
        <f>SUM(M62:M65)</f>
        <v>0</v>
      </c>
      <c r="N61" s="168"/>
      <c r="O61" s="168">
        <f>SUM(O62:O65)</f>
        <v>0</v>
      </c>
      <c r="P61" s="168"/>
      <c r="Q61" s="168">
        <f>SUM(Q62:Q65)</f>
        <v>0</v>
      </c>
      <c r="R61" s="168"/>
      <c r="S61" s="168"/>
      <c r="T61" s="169"/>
      <c r="U61" s="163"/>
      <c r="V61" s="163">
        <f>SUM(V62:V65)</f>
        <v>0</v>
      </c>
      <c r="W61" s="163"/>
      <c r="X61" s="163"/>
      <c r="AG61" t="s">
        <v>234</v>
      </c>
    </row>
    <row r="62" spans="1:60" outlineLevel="1" x14ac:dyDescent="0.2">
      <c r="A62" s="177">
        <v>47</v>
      </c>
      <c r="B62" s="178" t="s">
        <v>1087</v>
      </c>
      <c r="C62" s="186" t="s">
        <v>1088</v>
      </c>
      <c r="D62" s="179" t="s">
        <v>788</v>
      </c>
      <c r="E62" s="180">
        <v>2</v>
      </c>
      <c r="F62" s="181"/>
      <c r="G62" s="182">
        <f>ROUND(E62*F62,2)</f>
        <v>0</v>
      </c>
      <c r="H62" s="181"/>
      <c r="I62" s="182">
        <f>ROUND(E62*H62,2)</f>
        <v>0</v>
      </c>
      <c r="J62" s="181"/>
      <c r="K62" s="182">
        <f>ROUND(E62*J62,2)</f>
        <v>0</v>
      </c>
      <c r="L62" s="182">
        <v>21</v>
      </c>
      <c r="M62" s="182">
        <f>G62*(1+L62/100)</f>
        <v>0</v>
      </c>
      <c r="N62" s="182">
        <v>0</v>
      </c>
      <c r="O62" s="182">
        <f>ROUND(E62*N62,2)</f>
        <v>0</v>
      </c>
      <c r="P62" s="182">
        <v>0</v>
      </c>
      <c r="Q62" s="182">
        <f>ROUND(E62*P62,2)</f>
        <v>0</v>
      </c>
      <c r="R62" s="182"/>
      <c r="S62" s="182" t="s">
        <v>238</v>
      </c>
      <c r="T62" s="183" t="s">
        <v>239</v>
      </c>
      <c r="U62" s="161">
        <v>0</v>
      </c>
      <c r="V62" s="161">
        <f>ROUND(E62*U62,2)</f>
        <v>0</v>
      </c>
      <c r="W62" s="161"/>
      <c r="X62" s="161" t="s">
        <v>998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999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77">
        <v>48</v>
      </c>
      <c r="B63" s="178" t="s">
        <v>1089</v>
      </c>
      <c r="C63" s="186" t="s">
        <v>1090</v>
      </c>
      <c r="D63" s="179" t="s">
        <v>788</v>
      </c>
      <c r="E63" s="180">
        <v>1</v>
      </c>
      <c r="F63" s="181"/>
      <c r="G63" s="182">
        <f>ROUND(E63*F63,2)</f>
        <v>0</v>
      </c>
      <c r="H63" s="181"/>
      <c r="I63" s="182">
        <f>ROUND(E63*H63,2)</f>
        <v>0</v>
      </c>
      <c r="J63" s="181"/>
      <c r="K63" s="182">
        <f>ROUND(E63*J63,2)</f>
        <v>0</v>
      </c>
      <c r="L63" s="182">
        <v>21</v>
      </c>
      <c r="M63" s="182">
        <f>G63*(1+L63/100)</f>
        <v>0</v>
      </c>
      <c r="N63" s="182">
        <v>0</v>
      </c>
      <c r="O63" s="182">
        <f>ROUND(E63*N63,2)</f>
        <v>0</v>
      </c>
      <c r="P63" s="182">
        <v>0</v>
      </c>
      <c r="Q63" s="182">
        <f>ROUND(E63*P63,2)</f>
        <v>0</v>
      </c>
      <c r="R63" s="182"/>
      <c r="S63" s="182" t="s">
        <v>238</v>
      </c>
      <c r="T63" s="183" t="s">
        <v>239</v>
      </c>
      <c r="U63" s="161">
        <v>0</v>
      </c>
      <c r="V63" s="161">
        <f>ROUND(E63*U63,2)</f>
        <v>0</v>
      </c>
      <c r="W63" s="161"/>
      <c r="X63" s="161" t="s">
        <v>998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999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77">
        <v>49</v>
      </c>
      <c r="B64" s="178" t="s">
        <v>1091</v>
      </c>
      <c r="C64" s="186" t="s">
        <v>1092</v>
      </c>
      <c r="D64" s="179" t="s">
        <v>788</v>
      </c>
      <c r="E64" s="180">
        <v>1</v>
      </c>
      <c r="F64" s="181"/>
      <c r="G64" s="182">
        <f>ROUND(E64*F64,2)</f>
        <v>0</v>
      </c>
      <c r="H64" s="181"/>
      <c r="I64" s="182">
        <f>ROUND(E64*H64,2)</f>
        <v>0</v>
      </c>
      <c r="J64" s="181"/>
      <c r="K64" s="182">
        <f>ROUND(E64*J64,2)</f>
        <v>0</v>
      </c>
      <c r="L64" s="182">
        <v>21</v>
      </c>
      <c r="M64" s="182">
        <f>G64*(1+L64/100)</f>
        <v>0</v>
      </c>
      <c r="N64" s="182">
        <v>0</v>
      </c>
      <c r="O64" s="182">
        <f>ROUND(E64*N64,2)</f>
        <v>0</v>
      </c>
      <c r="P64" s="182">
        <v>0</v>
      </c>
      <c r="Q64" s="182">
        <f>ROUND(E64*P64,2)</f>
        <v>0</v>
      </c>
      <c r="R64" s="182"/>
      <c r="S64" s="182" t="s">
        <v>238</v>
      </c>
      <c r="T64" s="183" t="s">
        <v>239</v>
      </c>
      <c r="U64" s="161">
        <v>0</v>
      </c>
      <c r="V64" s="161">
        <f>ROUND(E64*U64,2)</f>
        <v>0</v>
      </c>
      <c r="W64" s="161"/>
      <c r="X64" s="161" t="s">
        <v>998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999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77">
        <v>50</v>
      </c>
      <c r="B65" s="178" t="s">
        <v>1093</v>
      </c>
      <c r="C65" s="186" t="s">
        <v>1005</v>
      </c>
      <c r="D65" s="179" t="s">
        <v>1006</v>
      </c>
      <c r="E65" s="180">
        <v>95</v>
      </c>
      <c r="F65" s="181"/>
      <c r="G65" s="182">
        <f>ROUND(E65*F65,2)</f>
        <v>0</v>
      </c>
      <c r="H65" s="181"/>
      <c r="I65" s="182">
        <f>ROUND(E65*H65,2)</f>
        <v>0</v>
      </c>
      <c r="J65" s="181"/>
      <c r="K65" s="182">
        <f>ROUND(E65*J65,2)</f>
        <v>0</v>
      </c>
      <c r="L65" s="182">
        <v>21</v>
      </c>
      <c r="M65" s="182">
        <f>G65*(1+L65/100)</f>
        <v>0</v>
      </c>
      <c r="N65" s="182">
        <v>0</v>
      </c>
      <c r="O65" s="182">
        <f>ROUND(E65*N65,2)</f>
        <v>0</v>
      </c>
      <c r="P65" s="182">
        <v>0</v>
      </c>
      <c r="Q65" s="182">
        <f>ROUND(E65*P65,2)</f>
        <v>0</v>
      </c>
      <c r="R65" s="182"/>
      <c r="S65" s="182" t="s">
        <v>238</v>
      </c>
      <c r="T65" s="183" t="s">
        <v>239</v>
      </c>
      <c r="U65" s="161">
        <v>0</v>
      </c>
      <c r="V65" s="161">
        <f>ROUND(E65*U65,2)</f>
        <v>0</v>
      </c>
      <c r="W65" s="161"/>
      <c r="X65" s="161" t="s">
        <v>268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995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x14ac:dyDescent="0.2">
      <c r="A66" s="164" t="s">
        <v>233</v>
      </c>
      <c r="B66" s="165" t="s">
        <v>141</v>
      </c>
      <c r="C66" s="185" t="s">
        <v>142</v>
      </c>
      <c r="D66" s="166"/>
      <c r="E66" s="167"/>
      <c r="F66" s="168"/>
      <c r="G66" s="168">
        <f>SUMIF(AG67:AG69,"&lt;&gt;NOR",G67:G69)</f>
        <v>0</v>
      </c>
      <c r="H66" s="168"/>
      <c r="I66" s="168">
        <f>SUM(I67:I69)</f>
        <v>0</v>
      </c>
      <c r="J66" s="168"/>
      <c r="K66" s="168">
        <f>SUM(K67:K69)</f>
        <v>0</v>
      </c>
      <c r="L66" s="168"/>
      <c r="M66" s="168">
        <f>SUM(M67:M69)</f>
        <v>0</v>
      </c>
      <c r="N66" s="168"/>
      <c r="O66" s="168">
        <f>SUM(O67:O69)</f>
        <v>0</v>
      </c>
      <c r="P66" s="168"/>
      <c r="Q66" s="168">
        <f>SUM(Q67:Q69)</f>
        <v>0</v>
      </c>
      <c r="R66" s="168"/>
      <c r="S66" s="168"/>
      <c r="T66" s="169"/>
      <c r="U66" s="163"/>
      <c r="V66" s="163">
        <f>SUM(V67:V69)</f>
        <v>0</v>
      </c>
      <c r="W66" s="163"/>
      <c r="X66" s="163"/>
      <c r="AG66" t="s">
        <v>234</v>
      </c>
    </row>
    <row r="67" spans="1:60" outlineLevel="1" x14ac:dyDescent="0.2">
      <c r="A67" s="177">
        <v>51</v>
      </c>
      <c r="B67" s="178" t="s">
        <v>1094</v>
      </c>
      <c r="C67" s="186" t="s">
        <v>1095</v>
      </c>
      <c r="D67" s="179" t="s">
        <v>788</v>
      </c>
      <c r="E67" s="180">
        <v>8</v>
      </c>
      <c r="F67" s="181"/>
      <c r="G67" s="182">
        <f>ROUND(E67*F67,2)</f>
        <v>0</v>
      </c>
      <c r="H67" s="181"/>
      <c r="I67" s="182">
        <f>ROUND(E67*H67,2)</f>
        <v>0</v>
      </c>
      <c r="J67" s="181"/>
      <c r="K67" s="182">
        <f>ROUND(E67*J67,2)</f>
        <v>0</v>
      </c>
      <c r="L67" s="182">
        <v>21</v>
      </c>
      <c r="M67" s="182">
        <f>G67*(1+L67/100)</f>
        <v>0</v>
      </c>
      <c r="N67" s="182">
        <v>0</v>
      </c>
      <c r="O67" s="182">
        <f>ROUND(E67*N67,2)</f>
        <v>0</v>
      </c>
      <c r="P67" s="182">
        <v>0</v>
      </c>
      <c r="Q67" s="182">
        <f>ROUND(E67*P67,2)</f>
        <v>0</v>
      </c>
      <c r="R67" s="182"/>
      <c r="S67" s="182" t="s">
        <v>238</v>
      </c>
      <c r="T67" s="183" t="s">
        <v>239</v>
      </c>
      <c r="U67" s="161">
        <v>0</v>
      </c>
      <c r="V67" s="161">
        <f>ROUND(E67*U67,2)</f>
        <v>0</v>
      </c>
      <c r="W67" s="161"/>
      <c r="X67" s="161" t="s">
        <v>998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999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77">
        <v>52</v>
      </c>
      <c r="B68" s="178" t="s">
        <v>1096</v>
      </c>
      <c r="C68" s="186" t="s">
        <v>1097</v>
      </c>
      <c r="D68" s="179" t="s">
        <v>788</v>
      </c>
      <c r="E68" s="180">
        <v>1</v>
      </c>
      <c r="F68" s="181"/>
      <c r="G68" s="182">
        <f>ROUND(E68*F68,2)</f>
        <v>0</v>
      </c>
      <c r="H68" s="181"/>
      <c r="I68" s="182">
        <f>ROUND(E68*H68,2)</f>
        <v>0</v>
      </c>
      <c r="J68" s="181"/>
      <c r="K68" s="182">
        <f>ROUND(E68*J68,2)</f>
        <v>0</v>
      </c>
      <c r="L68" s="182">
        <v>21</v>
      </c>
      <c r="M68" s="182">
        <f>G68*(1+L68/100)</f>
        <v>0</v>
      </c>
      <c r="N68" s="182">
        <v>0</v>
      </c>
      <c r="O68" s="182">
        <f>ROUND(E68*N68,2)</f>
        <v>0</v>
      </c>
      <c r="P68" s="182">
        <v>0</v>
      </c>
      <c r="Q68" s="182">
        <f>ROUND(E68*P68,2)</f>
        <v>0</v>
      </c>
      <c r="R68" s="182"/>
      <c r="S68" s="182" t="s">
        <v>238</v>
      </c>
      <c r="T68" s="183" t="s">
        <v>239</v>
      </c>
      <c r="U68" s="161">
        <v>0</v>
      </c>
      <c r="V68" s="161">
        <f>ROUND(E68*U68,2)</f>
        <v>0</v>
      </c>
      <c r="W68" s="161"/>
      <c r="X68" s="161" t="s">
        <v>998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999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77">
        <v>53</v>
      </c>
      <c r="B69" s="178" t="s">
        <v>1098</v>
      </c>
      <c r="C69" s="186" t="s">
        <v>1005</v>
      </c>
      <c r="D69" s="179" t="s">
        <v>1006</v>
      </c>
      <c r="E69" s="180">
        <v>46</v>
      </c>
      <c r="F69" s="181"/>
      <c r="G69" s="182">
        <f>ROUND(E69*F69,2)</f>
        <v>0</v>
      </c>
      <c r="H69" s="181"/>
      <c r="I69" s="182">
        <f>ROUND(E69*H69,2)</f>
        <v>0</v>
      </c>
      <c r="J69" s="181"/>
      <c r="K69" s="182">
        <f>ROUND(E69*J69,2)</f>
        <v>0</v>
      </c>
      <c r="L69" s="182">
        <v>21</v>
      </c>
      <c r="M69" s="182">
        <f>G69*(1+L69/100)</f>
        <v>0</v>
      </c>
      <c r="N69" s="182">
        <v>0</v>
      </c>
      <c r="O69" s="182">
        <f>ROUND(E69*N69,2)</f>
        <v>0</v>
      </c>
      <c r="P69" s="182">
        <v>0</v>
      </c>
      <c r="Q69" s="182">
        <f>ROUND(E69*P69,2)</f>
        <v>0</v>
      </c>
      <c r="R69" s="182"/>
      <c r="S69" s="182" t="s">
        <v>238</v>
      </c>
      <c r="T69" s="183" t="s">
        <v>239</v>
      </c>
      <c r="U69" s="161">
        <v>0</v>
      </c>
      <c r="V69" s="161">
        <f>ROUND(E69*U69,2)</f>
        <v>0</v>
      </c>
      <c r="W69" s="161"/>
      <c r="X69" s="161" t="s">
        <v>998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999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x14ac:dyDescent="0.2">
      <c r="A70" s="164" t="s">
        <v>233</v>
      </c>
      <c r="B70" s="165" t="s">
        <v>143</v>
      </c>
      <c r="C70" s="185" t="s">
        <v>144</v>
      </c>
      <c r="D70" s="166"/>
      <c r="E70" s="167"/>
      <c r="F70" s="168"/>
      <c r="G70" s="168">
        <f>SUMIF(AG71:AG72,"&lt;&gt;NOR",G71:G72)</f>
        <v>0</v>
      </c>
      <c r="H70" s="168"/>
      <c r="I70" s="168">
        <f>SUM(I71:I72)</f>
        <v>0</v>
      </c>
      <c r="J70" s="168"/>
      <c r="K70" s="168">
        <f>SUM(K71:K72)</f>
        <v>0</v>
      </c>
      <c r="L70" s="168"/>
      <c r="M70" s="168">
        <f>SUM(M71:M72)</f>
        <v>0</v>
      </c>
      <c r="N70" s="168"/>
      <c r="O70" s="168">
        <f>SUM(O71:O72)</f>
        <v>0</v>
      </c>
      <c r="P70" s="168"/>
      <c r="Q70" s="168">
        <f>SUM(Q71:Q72)</f>
        <v>0</v>
      </c>
      <c r="R70" s="168"/>
      <c r="S70" s="168"/>
      <c r="T70" s="169"/>
      <c r="U70" s="163"/>
      <c r="V70" s="163">
        <f>SUM(V71:V72)</f>
        <v>0</v>
      </c>
      <c r="W70" s="163"/>
      <c r="X70" s="163"/>
      <c r="AG70" t="s">
        <v>234</v>
      </c>
    </row>
    <row r="71" spans="1:60" outlineLevel="1" x14ac:dyDescent="0.2">
      <c r="A71" s="177">
        <v>54</v>
      </c>
      <c r="B71" s="178" t="s">
        <v>1099</v>
      </c>
      <c r="C71" s="186" t="s">
        <v>144</v>
      </c>
      <c r="D71" s="179" t="s">
        <v>788</v>
      </c>
      <c r="E71" s="180">
        <v>1</v>
      </c>
      <c r="F71" s="181"/>
      <c r="G71" s="182">
        <f>ROUND(E71*F71,2)</f>
        <v>0</v>
      </c>
      <c r="H71" s="181"/>
      <c r="I71" s="182">
        <f>ROUND(E71*H71,2)</f>
        <v>0</v>
      </c>
      <c r="J71" s="181"/>
      <c r="K71" s="182">
        <f>ROUND(E71*J71,2)</f>
        <v>0</v>
      </c>
      <c r="L71" s="182">
        <v>21</v>
      </c>
      <c r="M71" s="182">
        <f>G71*(1+L71/100)</f>
        <v>0</v>
      </c>
      <c r="N71" s="182">
        <v>0</v>
      </c>
      <c r="O71" s="182">
        <f>ROUND(E71*N71,2)</f>
        <v>0</v>
      </c>
      <c r="P71" s="182">
        <v>0</v>
      </c>
      <c r="Q71" s="182">
        <f>ROUND(E71*P71,2)</f>
        <v>0</v>
      </c>
      <c r="R71" s="182"/>
      <c r="S71" s="182" t="s">
        <v>238</v>
      </c>
      <c r="T71" s="183" t="s">
        <v>239</v>
      </c>
      <c r="U71" s="161">
        <v>0</v>
      </c>
      <c r="V71" s="161">
        <f>ROUND(E71*U71,2)</f>
        <v>0</v>
      </c>
      <c r="W71" s="161"/>
      <c r="X71" s="161" t="s">
        <v>998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999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77">
        <v>55</v>
      </c>
      <c r="B72" s="178" t="s">
        <v>1100</v>
      </c>
      <c r="C72" s="186" t="s">
        <v>1005</v>
      </c>
      <c r="D72" s="179" t="s">
        <v>1006</v>
      </c>
      <c r="E72" s="180">
        <v>4</v>
      </c>
      <c r="F72" s="181"/>
      <c r="G72" s="182">
        <f>ROUND(E72*F72,2)</f>
        <v>0</v>
      </c>
      <c r="H72" s="181"/>
      <c r="I72" s="182">
        <f>ROUND(E72*H72,2)</f>
        <v>0</v>
      </c>
      <c r="J72" s="181"/>
      <c r="K72" s="182">
        <f>ROUND(E72*J72,2)</f>
        <v>0</v>
      </c>
      <c r="L72" s="182">
        <v>21</v>
      </c>
      <c r="M72" s="182">
        <f>G72*(1+L72/100)</f>
        <v>0</v>
      </c>
      <c r="N72" s="182">
        <v>0</v>
      </c>
      <c r="O72" s="182">
        <f>ROUND(E72*N72,2)</f>
        <v>0</v>
      </c>
      <c r="P72" s="182">
        <v>0</v>
      </c>
      <c r="Q72" s="182">
        <f>ROUND(E72*P72,2)</f>
        <v>0</v>
      </c>
      <c r="R72" s="182"/>
      <c r="S72" s="182" t="s">
        <v>238</v>
      </c>
      <c r="T72" s="183" t="s">
        <v>239</v>
      </c>
      <c r="U72" s="161">
        <v>0</v>
      </c>
      <c r="V72" s="161">
        <f>ROUND(E72*U72,2)</f>
        <v>0</v>
      </c>
      <c r="W72" s="161"/>
      <c r="X72" s="161" t="s">
        <v>998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999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x14ac:dyDescent="0.2">
      <c r="A73" s="164" t="s">
        <v>233</v>
      </c>
      <c r="B73" s="165" t="s">
        <v>145</v>
      </c>
      <c r="C73" s="185" t="s">
        <v>146</v>
      </c>
      <c r="D73" s="166"/>
      <c r="E73" s="167"/>
      <c r="F73" s="168"/>
      <c r="G73" s="168">
        <f>SUMIF(AG74:AG79,"&lt;&gt;NOR",G74:G79)</f>
        <v>0</v>
      </c>
      <c r="H73" s="168"/>
      <c r="I73" s="168">
        <f>SUM(I74:I79)</f>
        <v>0</v>
      </c>
      <c r="J73" s="168"/>
      <c r="K73" s="168">
        <f>SUM(K74:K79)</f>
        <v>0</v>
      </c>
      <c r="L73" s="168"/>
      <c r="M73" s="168">
        <f>SUM(M74:M79)</f>
        <v>0</v>
      </c>
      <c r="N73" s="168"/>
      <c r="O73" s="168">
        <f>SUM(O74:O79)</f>
        <v>0</v>
      </c>
      <c r="P73" s="168"/>
      <c r="Q73" s="168">
        <f>SUM(Q74:Q79)</f>
        <v>0</v>
      </c>
      <c r="R73" s="168"/>
      <c r="S73" s="168"/>
      <c r="T73" s="169"/>
      <c r="U73" s="163"/>
      <c r="V73" s="163">
        <f>SUM(V74:V79)</f>
        <v>0</v>
      </c>
      <c r="W73" s="163"/>
      <c r="X73" s="163"/>
      <c r="AG73" t="s">
        <v>234</v>
      </c>
    </row>
    <row r="74" spans="1:60" outlineLevel="1" x14ac:dyDescent="0.2">
      <c r="A74" s="177">
        <v>56</v>
      </c>
      <c r="B74" s="178" t="s">
        <v>1101</v>
      </c>
      <c r="C74" s="186" t="s">
        <v>1102</v>
      </c>
      <c r="D74" s="179" t="s">
        <v>788</v>
      </c>
      <c r="E74" s="180">
        <v>16</v>
      </c>
      <c r="F74" s="181"/>
      <c r="G74" s="182">
        <f t="shared" ref="G74:G79" si="7">ROUND(E74*F74,2)</f>
        <v>0</v>
      </c>
      <c r="H74" s="181"/>
      <c r="I74" s="182">
        <f t="shared" ref="I74:I79" si="8">ROUND(E74*H74,2)</f>
        <v>0</v>
      </c>
      <c r="J74" s="181"/>
      <c r="K74" s="182">
        <f t="shared" ref="K74:K79" si="9">ROUND(E74*J74,2)</f>
        <v>0</v>
      </c>
      <c r="L74" s="182">
        <v>21</v>
      </c>
      <c r="M74" s="182">
        <f t="shared" ref="M74:M79" si="10">G74*(1+L74/100)</f>
        <v>0</v>
      </c>
      <c r="N74" s="182">
        <v>0</v>
      </c>
      <c r="O74" s="182">
        <f t="shared" ref="O74:O79" si="11">ROUND(E74*N74,2)</f>
        <v>0</v>
      </c>
      <c r="P74" s="182">
        <v>0</v>
      </c>
      <c r="Q74" s="182">
        <f t="shared" ref="Q74:Q79" si="12">ROUND(E74*P74,2)</f>
        <v>0</v>
      </c>
      <c r="R74" s="182"/>
      <c r="S74" s="182" t="s">
        <v>238</v>
      </c>
      <c r="T74" s="183" t="s">
        <v>239</v>
      </c>
      <c r="U74" s="161">
        <v>0</v>
      </c>
      <c r="V74" s="161">
        <f t="shared" ref="V74:V79" si="13">ROUND(E74*U74,2)</f>
        <v>0</v>
      </c>
      <c r="W74" s="161"/>
      <c r="X74" s="161" t="s">
        <v>998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999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77">
        <v>57</v>
      </c>
      <c r="B75" s="178" t="s">
        <v>1103</v>
      </c>
      <c r="C75" s="186" t="s">
        <v>1104</v>
      </c>
      <c r="D75" s="179" t="s">
        <v>788</v>
      </c>
      <c r="E75" s="180">
        <v>1</v>
      </c>
      <c r="F75" s="181"/>
      <c r="G75" s="182">
        <f t="shared" si="7"/>
        <v>0</v>
      </c>
      <c r="H75" s="181"/>
      <c r="I75" s="182">
        <f t="shared" si="8"/>
        <v>0</v>
      </c>
      <c r="J75" s="181"/>
      <c r="K75" s="182">
        <f t="shared" si="9"/>
        <v>0</v>
      </c>
      <c r="L75" s="182">
        <v>21</v>
      </c>
      <c r="M75" s="182">
        <f t="shared" si="10"/>
        <v>0</v>
      </c>
      <c r="N75" s="182">
        <v>0</v>
      </c>
      <c r="O75" s="182">
        <f t="shared" si="11"/>
        <v>0</v>
      </c>
      <c r="P75" s="182">
        <v>0</v>
      </c>
      <c r="Q75" s="182">
        <f t="shared" si="12"/>
        <v>0</v>
      </c>
      <c r="R75" s="182"/>
      <c r="S75" s="182" t="s">
        <v>238</v>
      </c>
      <c r="T75" s="183" t="s">
        <v>239</v>
      </c>
      <c r="U75" s="161">
        <v>0</v>
      </c>
      <c r="V75" s="161">
        <f t="shared" si="13"/>
        <v>0</v>
      </c>
      <c r="W75" s="161"/>
      <c r="X75" s="161" t="s">
        <v>998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999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77">
        <v>58</v>
      </c>
      <c r="B76" s="178" t="s">
        <v>1105</v>
      </c>
      <c r="C76" s="186" t="s">
        <v>1106</v>
      </c>
      <c r="D76" s="179" t="s">
        <v>788</v>
      </c>
      <c r="E76" s="180">
        <v>1</v>
      </c>
      <c r="F76" s="181"/>
      <c r="G76" s="182">
        <f t="shared" si="7"/>
        <v>0</v>
      </c>
      <c r="H76" s="181"/>
      <c r="I76" s="182">
        <f t="shared" si="8"/>
        <v>0</v>
      </c>
      <c r="J76" s="181"/>
      <c r="K76" s="182">
        <f t="shared" si="9"/>
        <v>0</v>
      </c>
      <c r="L76" s="182">
        <v>21</v>
      </c>
      <c r="M76" s="182">
        <f t="shared" si="10"/>
        <v>0</v>
      </c>
      <c r="N76" s="182">
        <v>0</v>
      </c>
      <c r="O76" s="182">
        <f t="shared" si="11"/>
        <v>0</v>
      </c>
      <c r="P76" s="182">
        <v>0</v>
      </c>
      <c r="Q76" s="182">
        <f t="shared" si="12"/>
        <v>0</v>
      </c>
      <c r="R76" s="182"/>
      <c r="S76" s="182" t="s">
        <v>238</v>
      </c>
      <c r="T76" s="183" t="s">
        <v>239</v>
      </c>
      <c r="U76" s="161">
        <v>0</v>
      </c>
      <c r="V76" s="161">
        <f t="shared" si="13"/>
        <v>0</v>
      </c>
      <c r="W76" s="161"/>
      <c r="X76" s="161" t="s">
        <v>998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999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77">
        <v>59</v>
      </c>
      <c r="B77" s="178" t="s">
        <v>1107</v>
      </c>
      <c r="C77" s="186" t="s">
        <v>1005</v>
      </c>
      <c r="D77" s="179" t="s">
        <v>1006</v>
      </c>
      <c r="E77" s="180">
        <v>44</v>
      </c>
      <c r="F77" s="181"/>
      <c r="G77" s="182">
        <f t="shared" si="7"/>
        <v>0</v>
      </c>
      <c r="H77" s="181"/>
      <c r="I77" s="182">
        <f t="shared" si="8"/>
        <v>0</v>
      </c>
      <c r="J77" s="181"/>
      <c r="K77" s="182">
        <f t="shared" si="9"/>
        <v>0</v>
      </c>
      <c r="L77" s="182">
        <v>21</v>
      </c>
      <c r="M77" s="182">
        <f t="shared" si="10"/>
        <v>0</v>
      </c>
      <c r="N77" s="182">
        <v>0</v>
      </c>
      <c r="O77" s="182">
        <f t="shared" si="11"/>
        <v>0</v>
      </c>
      <c r="P77" s="182">
        <v>0</v>
      </c>
      <c r="Q77" s="182">
        <f t="shared" si="12"/>
        <v>0</v>
      </c>
      <c r="R77" s="182"/>
      <c r="S77" s="182" t="s">
        <v>238</v>
      </c>
      <c r="T77" s="183" t="s">
        <v>239</v>
      </c>
      <c r="U77" s="161">
        <v>0</v>
      </c>
      <c r="V77" s="161">
        <f t="shared" si="13"/>
        <v>0</v>
      </c>
      <c r="W77" s="161"/>
      <c r="X77" s="161" t="s">
        <v>268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995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77">
        <v>60</v>
      </c>
      <c r="B78" s="178" t="s">
        <v>1108</v>
      </c>
      <c r="C78" s="186" t="s">
        <v>1109</v>
      </c>
      <c r="D78" s="179" t="s">
        <v>1006</v>
      </c>
      <c r="E78" s="180">
        <v>10</v>
      </c>
      <c r="F78" s="181"/>
      <c r="G78" s="182">
        <f t="shared" si="7"/>
        <v>0</v>
      </c>
      <c r="H78" s="181"/>
      <c r="I78" s="182">
        <f t="shared" si="8"/>
        <v>0</v>
      </c>
      <c r="J78" s="181"/>
      <c r="K78" s="182">
        <f t="shared" si="9"/>
        <v>0</v>
      </c>
      <c r="L78" s="182">
        <v>21</v>
      </c>
      <c r="M78" s="182">
        <f t="shared" si="10"/>
        <v>0</v>
      </c>
      <c r="N78" s="182">
        <v>0</v>
      </c>
      <c r="O78" s="182">
        <f t="shared" si="11"/>
        <v>0</v>
      </c>
      <c r="P78" s="182">
        <v>0</v>
      </c>
      <c r="Q78" s="182">
        <f t="shared" si="12"/>
        <v>0</v>
      </c>
      <c r="R78" s="182"/>
      <c r="S78" s="182" t="s">
        <v>238</v>
      </c>
      <c r="T78" s="183" t="s">
        <v>239</v>
      </c>
      <c r="U78" s="161">
        <v>0</v>
      </c>
      <c r="V78" s="161">
        <f t="shared" si="13"/>
        <v>0</v>
      </c>
      <c r="W78" s="161"/>
      <c r="X78" s="161" t="s">
        <v>998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999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77">
        <v>61</v>
      </c>
      <c r="B79" s="178" t="s">
        <v>1110</v>
      </c>
      <c r="C79" s="186" t="s">
        <v>1111</v>
      </c>
      <c r="D79" s="179" t="s">
        <v>237</v>
      </c>
      <c r="E79" s="180">
        <v>1</v>
      </c>
      <c r="F79" s="181"/>
      <c r="G79" s="182">
        <f t="shared" si="7"/>
        <v>0</v>
      </c>
      <c r="H79" s="181"/>
      <c r="I79" s="182">
        <f t="shared" si="8"/>
        <v>0</v>
      </c>
      <c r="J79" s="181"/>
      <c r="K79" s="182">
        <f t="shared" si="9"/>
        <v>0</v>
      </c>
      <c r="L79" s="182">
        <v>21</v>
      </c>
      <c r="M79" s="182">
        <f t="shared" si="10"/>
        <v>0</v>
      </c>
      <c r="N79" s="182">
        <v>0</v>
      </c>
      <c r="O79" s="182">
        <f t="shared" si="11"/>
        <v>0</v>
      </c>
      <c r="P79" s="182">
        <v>0</v>
      </c>
      <c r="Q79" s="182">
        <f t="shared" si="12"/>
        <v>0</v>
      </c>
      <c r="R79" s="182"/>
      <c r="S79" s="182" t="s">
        <v>238</v>
      </c>
      <c r="T79" s="183" t="s">
        <v>239</v>
      </c>
      <c r="U79" s="161">
        <v>0</v>
      </c>
      <c r="V79" s="161">
        <f t="shared" si="13"/>
        <v>0</v>
      </c>
      <c r="W79" s="161"/>
      <c r="X79" s="161" t="s">
        <v>998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999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x14ac:dyDescent="0.2">
      <c r="A80" s="164" t="s">
        <v>233</v>
      </c>
      <c r="B80" s="165" t="s">
        <v>147</v>
      </c>
      <c r="C80" s="185" t="s">
        <v>148</v>
      </c>
      <c r="D80" s="166"/>
      <c r="E80" s="167"/>
      <c r="F80" s="168"/>
      <c r="G80" s="168">
        <f>SUMIF(AG81:AG86,"&lt;&gt;NOR",G81:G86)</f>
        <v>0</v>
      </c>
      <c r="H80" s="168"/>
      <c r="I80" s="168">
        <f>SUM(I81:I86)</f>
        <v>0</v>
      </c>
      <c r="J80" s="168"/>
      <c r="K80" s="168">
        <f>SUM(K81:K86)</f>
        <v>0</v>
      </c>
      <c r="L80" s="168"/>
      <c r="M80" s="168">
        <f>SUM(M81:M86)</f>
        <v>0</v>
      </c>
      <c r="N80" s="168"/>
      <c r="O80" s="168">
        <f>SUM(O81:O86)</f>
        <v>0</v>
      </c>
      <c r="P80" s="168"/>
      <c r="Q80" s="168">
        <f>SUM(Q81:Q86)</f>
        <v>0</v>
      </c>
      <c r="R80" s="168"/>
      <c r="S80" s="168"/>
      <c r="T80" s="169"/>
      <c r="U80" s="163"/>
      <c r="V80" s="163">
        <f>SUM(V81:V86)</f>
        <v>0</v>
      </c>
      <c r="W80" s="163"/>
      <c r="X80" s="163"/>
      <c r="AG80" t="s">
        <v>234</v>
      </c>
    </row>
    <row r="81" spans="1:60" ht="22.5" outlineLevel="1" x14ac:dyDescent="0.2">
      <c r="A81" s="177">
        <v>62</v>
      </c>
      <c r="B81" s="178" t="s">
        <v>1112</v>
      </c>
      <c r="C81" s="186" t="s">
        <v>1113</v>
      </c>
      <c r="D81" s="179" t="s">
        <v>788</v>
      </c>
      <c r="E81" s="180">
        <v>5</v>
      </c>
      <c r="F81" s="181"/>
      <c r="G81" s="182">
        <f t="shared" ref="G81:G86" si="14">ROUND(E81*F81,2)</f>
        <v>0</v>
      </c>
      <c r="H81" s="181"/>
      <c r="I81" s="182">
        <f t="shared" ref="I81:I86" si="15">ROUND(E81*H81,2)</f>
        <v>0</v>
      </c>
      <c r="J81" s="181"/>
      <c r="K81" s="182">
        <f t="shared" ref="K81:K86" si="16">ROUND(E81*J81,2)</f>
        <v>0</v>
      </c>
      <c r="L81" s="182">
        <v>21</v>
      </c>
      <c r="M81" s="182">
        <f t="shared" ref="M81:M86" si="17">G81*(1+L81/100)</f>
        <v>0</v>
      </c>
      <c r="N81" s="182">
        <v>0</v>
      </c>
      <c r="O81" s="182">
        <f t="shared" ref="O81:O86" si="18">ROUND(E81*N81,2)</f>
        <v>0</v>
      </c>
      <c r="P81" s="182">
        <v>0</v>
      </c>
      <c r="Q81" s="182">
        <f t="shared" ref="Q81:Q86" si="19">ROUND(E81*P81,2)</f>
        <v>0</v>
      </c>
      <c r="R81" s="182"/>
      <c r="S81" s="182" t="s">
        <v>238</v>
      </c>
      <c r="T81" s="183" t="s">
        <v>239</v>
      </c>
      <c r="U81" s="161">
        <v>0</v>
      </c>
      <c r="V81" s="161">
        <f t="shared" ref="V81:V86" si="20">ROUND(E81*U81,2)</f>
        <v>0</v>
      </c>
      <c r="W81" s="161"/>
      <c r="X81" s="161" t="s">
        <v>998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999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ht="22.5" outlineLevel="1" x14ac:dyDescent="0.2">
      <c r="A82" s="177">
        <v>63</v>
      </c>
      <c r="B82" s="178" t="s">
        <v>1114</v>
      </c>
      <c r="C82" s="186" t="s">
        <v>1115</v>
      </c>
      <c r="D82" s="179" t="s">
        <v>788</v>
      </c>
      <c r="E82" s="180">
        <v>2</v>
      </c>
      <c r="F82" s="181"/>
      <c r="G82" s="182">
        <f t="shared" si="14"/>
        <v>0</v>
      </c>
      <c r="H82" s="181"/>
      <c r="I82" s="182">
        <f t="shared" si="15"/>
        <v>0</v>
      </c>
      <c r="J82" s="181"/>
      <c r="K82" s="182">
        <f t="shared" si="16"/>
        <v>0</v>
      </c>
      <c r="L82" s="182">
        <v>21</v>
      </c>
      <c r="M82" s="182">
        <f t="shared" si="17"/>
        <v>0</v>
      </c>
      <c r="N82" s="182">
        <v>0</v>
      </c>
      <c r="O82" s="182">
        <f t="shared" si="18"/>
        <v>0</v>
      </c>
      <c r="P82" s="182">
        <v>0</v>
      </c>
      <c r="Q82" s="182">
        <f t="shared" si="19"/>
        <v>0</v>
      </c>
      <c r="R82" s="182"/>
      <c r="S82" s="182" t="s">
        <v>238</v>
      </c>
      <c r="T82" s="183" t="s">
        <v>239</v>
      </c>
      <c r="U82" s="161">
        <v>0</v>
      </c>
      <c r="V82" s="161">
        <f t="shared" si="20"/>
        <v>0</v>
      </c>
      <c r="W82" s="161"/>
      <c r="X82" s="161" t="s">
        <v>998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999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 x14ac:dyDescent="0.2">
      <c r="A83" s="177">
        <v>64</v>
      </c>
      <c r="B83" s="178" t="s">
        <v>1116</v>
      </c>
      <c r="C83" s="186" t="s">
        <v>1117</v>
      </c>
      <c r="D83" s="179" t="s">
        <v>788</v>
      </c>
      <c r="E83" s="180">
        <v>2</v>
      </c>
      <c r="F83" s="181"/>
      <c r="G83" s="182">
        <f t="shared" si="14"/>
        <v>0</v>
      </c>
      <c r="H83" s="181"/>
      <c r="I83" s="182">
        <f t="shared" si="15"/>
        <v>0</v>
      </c>
      <c r="J83" s="181"/>
      <c r="K83" s="182">
        <f t="shared" si="16"/>
        <v>0</v>
      </c>
      <c r="L83" s="182">
        <v>21</v>
      </c>
      <c r="M83" s="182">
        <f t="shared" si="17"/>
        <v>0</v>
      </c>
      <c r="N83" s="182">
        <v>0</v>
      </c>
      <c r="O83" s="182">
        <f t="shared" si="18"/>
        <v>0</v>
      </c>
      <c r="P83" s="182">
        <v>0</v>
      </c>
      <c r="Q83" s="182">
        <f t="shared" si="19"/>
        <v>0</v>
      </c>
      <c r="R83" s="182"/>
      <c r="S83" s="182" t="s">
        <v>238</v>
      </c>
      <c r="T83" s="183" t="s">
        <v>239</v>
      </c>
      <c r="U83" s="161">
        <v>0</v>
      </c>
      <c r="V83" s="161">
        <f t="shared" si="20"/>
        <v>0</v>
      </c>
      <c r="W83" s="161"/>
      <c r="X83" s="161" t="s">
        <v>998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999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 x14ac:dyDescent="0.2">
      <c r="A84" s="177">
        <v>65</v>
      </c>
      <c r="B84" s="178" t="s">
        <v>1118</v>
      </c>
      <c r="C84" s="186" t="s">
        <v>1119</v>
      </c>
      <c r="D84" s="179" t="s">
        <v>788</v>
      </c>
      <c r="E84" s="180">
        <v>2</v>
      </c>
      <c r="F84" s="181"/>
      <c r="G84" s="182">
        <f t="shared" si="14"/>
        <v>0</v>
      </c>
      <c r="H84" s="181"/>
      <c r="I84" s="182">
        <f t="shared" si="15"/>
        <v>0</v>
      </c>
      <c r="J84" s="181"/>
      <c r="K84" s="182">
        <f t="shared" si="16"/>
        <v>0</v>
      </c>
      <c r="L84" s="182">
        <v>21</v>
      </c>
      <c r="M84" s="182">
        <f t="shared" si="17"/>
        <v>0</v>
      </c>
      <c r="N84" s="182">
        <v>0</v>
      </c>
      <c r="O84" s="182">
        <f t="shared" si="18"/>
        <v>0</v>
      </c>
      <c r="P84" s="182">
        <v>0</v>
      </c>
      <c r="Q84" s="182">
        <f t="shared" si="19"/>
        <v>0</v>
      </c>
      <c r="R84" s="182"/>
      <c r="S84" s="182" t="s">
        <v>238</v>
      </c>
      <c r="T84" s="183" t="s">
        <v>239</v>
      </c>
      <c r="U84" s="161">
        <v>0</v>
      </c>
      <c r="V84" s="161">
        <f t="shared" si="20"/>
        <v>0</v>
      </c>
      <c r="W84" s="161"/>
      <c r="X84" s="161" t="s">
        <v>998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999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ht="22.5" outlineLevel="1" x14ac:dyDescent="0.2">
      <c r="A85" s="177">
        <v>66</v>
      </c>
      <c r="B85" s="178" t="s">
        <v>1120</v>
      </c>
      <c r="C85" s="186" t="s">
        <v>1121</v>
      </c>
      <c r="D85" s="179" t="s">
        <v>788</v>
      </c>
      <c r="E85" s="180">
        <v>1</v>
      </c>
      <c r="F85" s="181"/>
      <c r="G85" s="182">
        <f t="shared" si="14"/>
        <v>0</v>
      </c>
      <c r="H85" s="181"/>
      <c r="I85" s="182">
        <f t="shared" si="15"/>
        <v>0</v>
      </c>
      <c r="J85" s="181"/>
      <c r="K85" s="182">
        <f t="shared" si="16"/>
        <v>0</v>
      </c>
      <c r="L85" s="182">
        <v>21</v>
      </c>
      <c r="M85" s="182">
        <f t="shared" si="17"/>
        <v>0</v>
      </c>
      <c r="N85" s="182">
        <v>0</v>
      </c>
      <c r="O85" s="182">
        <f t="shared" si="18"/>
        <v>0</v>
      </c>
      <c r="P85" s="182">
        <v>0</v>
      </c>
      <c r="Q85" s="182">
        <f t="shared" si="19"/>
        <v>0</v>
      </c>
      <c r="R85" s="182"/>
      <c r="S85" s="182" t="s">
        <v>238</v>
      </c>
      <c r="T85" s="183" t="s">
        <v>239</v>
      </c>
      <c r="U85" s="161">
        <v>0</v>
      </c>
      <c r="V85" s="161">
        <f t="shared" si="20"/>
        <v>0</v>
      </c>
      <c r="W85" s="161"/>
      <c r="X85" s="161" t="s">
        <v>998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999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77">
        <v>67</v>
      </c>
      <c r="B86" s="178" t="s">
        <v>1122</v>
      </c>
      <c r="C86" s="186" t="s">
        <v>1005</v>
      </c>
      <c r="D86" s="179" t="s">
        <v>1006</v>
      </c>
      <c r="E86" s="180">
        <v>145</v>
      </c>
      <c r="F86" s="181"/>
      <c r="G86" s="182">
        <f t="shared" si="14"/>
        <v>0</v>
      </c>
      <c r="H86" s="181"/>
      <c r="I86" s="182">
        <f t="shared" si="15"/>
        <v>0</v>
      </c>
      <c r="J86" s="181"/>
      <c r="K86" s="182">
        <f t="shared" si="16"/>
        <v>0</v>
      </c>
      <c r="L86" s="182">
        <v>21</v>
      </c>
      <c r="M86" s="182">
        <f t="shared" si="17"/>
        <v>0</v>
      </c>
      <c r="N86" s="182">
        <v>0</v>
      </c>
      <c r="O86" s="182">
        <f t="shared" si="18"/>
        <v>0</v>
      </c>
      <c r="P86" s="182">
        <v>0</v>
      </c>
      <c r="Q86" s="182">
        <f t="shared" si="19"/>
        <v>0</v>
      </c>
      <c r="R86" s="182"/>
      <c r="S86" s="182" t="s">
        <v>238</v>
      </c>
      <c r="T86" s="183" t="s">
        <v>239</v>
      </c>
      <c r="U86" s="161">
        <v>0</v>
      </c>
      <c r="V86" s="161">
        <f t="shared" si="20"/>
        <v>0</v>
      </c>
      <c r="W86" s="161"/>
      <c r="X86" s="161" t="s">
        <v>998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999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x14ac:dyDescent="0.2">
      <c r="A87" s="164" t="s">
        <v>233</v>
      </c>
      <c r="B87" s="165" t="s">
        <v>149</v>
      </c>
      <c r="C87" s="185" t="s">
        <v>150</v>
      </c>
      <c r="D87" s="166"/>
      <c r="E87" s="167"/>
      <c r="F87" s="168"/>
      <c r="G87" s="168">
        <f>SUMIF(AG88:AG95,"&lt;&gt;NOR",G88:G95)</f>
        <v>0</v>
      </c>
      <c r="H87" s="168"/>
      <c r="I87" s="168">
        <f>SUM(I88:I95)</f>
        <v>0</v>
      </c>
      <c r="J87" s="168"/>
      <c r="K87" s="168">
        <f>SUM(K88:K95)</f>
        <v>0</v>
      </c>
      <c r="L87" s="168"/>
      <c r="M87" s="168">
        <f>SUM(M88:M95)</f>
        <v>0</v>
      </c>
      <c r="N87" s="168"/>
      <c r="O87" s="168">
        <f>SUM(O88:O95)</f>
        <v>0</v>
      </c>
      <c r="P87" s="168"/>
      <c r="Q87" s="168">
        <f>SUM(Q88:Q95)</f>
        <v>0</v>
      </c>
      <c r="R87" s="168"/>
      <c r="S87" s="168"/>
      <c r="T87" s="169"/>
      <c r="U87" s="163"/>
      <c r="V87" s="163">
        <f>SUM(V88:V95)</f>
        <v>0</v>
      </c>
      <c r="W87" s="163"/>
      <c r="X87" s="163"/>
      <c r="AG87" t="s">
        <v>234</v>
      </c>
    </row>
    <row r="88" spans="1:60" ht="22.5" outlineLevel="1" x14ac:dyDescent="0.2">
      <c r="A88" s="177">
        <v>68</v>
      </c>
      <c r="B88" s="178" t="s">
        <v>1123</v>
      </c>
      <c r="C88" s="186" t="s">
        <v>1124</v>
      </c>
      <c r="D88" s="179" t="s">
        <v>322</v>
      </c>
      <c r="E88" s="180">
        <v>60</v>
      </c>
      <c r="F88" s="181"/>
      <c r="G88" s="182">
        <f t="shared" ref="G88:G95" si="21">ROUND(E88*F88,2)</f>
        <v>0</v>
      </c>
      <c r="H88" s="181"/>
      <c r="I88" s="182">
        <f t="shared" ref="I88:I95" si="22">ROUND(E88*H88,2)</f>
        <v>0</v>
      </c>
      <c r="J88" s="181"/>
      <c r="K88" s="182">
        <f t="shared" ref="K88:K95" si="23">ROUND(E88*J88,2)</f>
        <v>0</v>
      </c>
      <c r="L88" s="182">
        <v>21</v>
      </c>
      <c r="M88" s="182">
        <f t="shared" ref="M88:M95" si="24">G88*(1+L88/100)</f>
        <v>0</v>
      </c>
      <c r="N88" s="182">
        <v>0</v>
      </c>
      <c r="O88" s="182">
        <f t="shared" ref="O88:O95" si="25">ROUND(E88*N88,2)</f>
        <v>0</v>
      </c>
      <c r="P88" s="182">
        <v>0</v>
      </c>
      <c r="Q88" s="182">
        <f t="shared" ref="Q88:Q95" si="26">ROUND(E88*P88,2)</f>
        <v>0</v>
      </c>
      <c r="R88" s="182"/>
      <c r="S88" s="182" t="s">
        <v>238</v>
      </c>
      <c r="T88" s="183" t="s">
        <v>239</v>
      </c>
      <c r="U88" s="161">
        <v>0</v>
      </c>
      <c r="V88" s="161">
        <f t="shared" ref="V88:V95" si="27">ROUND(E88*U88,2)</f>
        <v>0</v>
      </c>
      <c r="W88" s="161"/>
      <c r="X88" s="161" t="s">
        <v>998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999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22.5" outlineLevel="1" x14ac:dyDescent="0.2">
      <c r="A89" s="177">
        <v>69</v>
      </c>
      <c r="B89" s="178" t="s">
        <v>1125</v>
      </c>
      <c r="C89" s="186" t="s">
        <v>1124</v>
      </c>
      <c r="D89" s="179" t="s">
        <v>322</v>
      </c>
      <c r="E89" s="180">
        <v>45</v>
      </c>
      <c r="F89" s="181"/>
      <c r="G89" s="182">
        <f t="shared" si="21"/>
        <v>0</v>
      </c>
      <c r="H89" s="181"/>
      <c r="I89" s="182">
        <f t="shared" si="22"/>
        <v>0</v>
      </c>
      <c r="J89" s="181"/>
      <c r="K89" s="182">
        <f t="shared" si="23"/>
        <v>0</v>
      </c>
      <c r="L89" s="182">
        <v>21</v>
      </c>
      <c r="M89" s="182">
        <f t="shared" si="24"/>
        <v>0</v>
      </c>
      <c r="N89" s="182">
        <v>0</v>
      </c>
      <c r="O89" s="182">
        <f t="shared" si="25"/>
        <v>0</v>
      </c>
      <c r="P89" s="182">
        <v>0</v>
      </c>
      <c r="Q89" s="182">
        <f t="shared" si="26"/>
        <v>0</v>
      </c>
      <c r="R89" s="182"/>
      <c r="S89" s="182" t="s">
        <v>238</v>
      </c>
      <c r="T89" s="183" t="s">
        <v>239</v>
      </c>
      <c r="U89" s="161">
        <v>0</v>
      </c>
      <c r="V89" s="161">
        <f t="shared" si="27"/>
        <v>0</v>
      </c>
      <c r="W89" s="161"/>
      <c r="X89" s="161" t="s">
        <v>998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999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77">
        <v>70</v>
      </c>
      <c r="B90" s="178" t="s">
        <v>1126</v>
      </c>
      <c r="C90" s="186" t="s">
        <v>1127</v>
      </c>
      <c r="D90" s="179" t="s">
        <v>1017</v>
      </c>
      <c r="E90" s="180">
        <v>2</v>
      </c>
      <c r="F90" s="181"/>
      <c r="G90" s="182">
        <f t="shared" si="21"/>
        <v>0</v>
      </c>
      <c r="H90" s="181"/>
      <c r="I90" s="182">
        <f t="shared" si="22"/>
        <v>0</v>
      </c>
      <c r="J90" s="181"/>
      <c r="K90" s="182">
        <f t="shared" si="23"/>
        <v>0</v>
      </c>
      <c r="L90" s="182">
        <v>21</v>
      </c>
      <c r="M90" s="182">
        <f t="shared" si="24"/>
        <v>0</v>
      </c>
      <c r="N90" s="182">
        <v>0</v>
      </c>
      <c r="O90" s="182">
        <f t="shared" si="25"/>
        <v>0</v>
      </c>
      <c r="P90" s="182">
        <v>0</v>
      </c>
      <c r="Q90" s="182">
        <f t="shared" si="26"/>
        <v>0</v>
      </c>
      <c r="R90" s="182"/>
      <c r="S90" s="182" t="s">
        <v>238</v>
      </c>
      <c r="T90" s="183" t="s">
        <v>239</v>
      </c>
      <c r="U90" s="161">
        <v>0</v>
      </c>
      <c r="V90" s="161">
        <f t="shared" si="27"/>
        <v>0</v>
      </c>
      <c r="W90" s="161"/>
      <c r="X90" s="161" t="s">
        <v>998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999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77">
        <v>71</v>
      </c>
      <c r="B91" s="178" t="s">
        <v>1128</v>
      </c>
      <c r="C91" s="186" t="s">
        <v>1129</v>
      </c>
      <c r="D91" s="179" t="s">
        <v>1017</v>
      </c>
      <c r="E91" s="180">
        <v>2</v>
      </c>
      <c r="F91" s="181"/>
      <c r="G91" s="182">
        <f t="shared" si="21"/>
        <v>0</v>
      </c>
      <c r="H91" s="181"/>
      <c r="I91" s="182">
        <f t="shared" si="22"/>
        <v>0</v>
      </c>
      <c r="J91" s="181"/>
      <c r="K91" s="182">
        <f t="shared" si="23"/>
        <v>0</v>
      </c>
      <c r="L91" s="182">
        <v>21</v>
      </c>
      <c r="M91" s="182">
        <f t="shared" si="24"/>
        <v>0</v>
      </c>
      <c r="N91" s="182">
        <v>0</v>
      </c>
      <c r="O91" s="182">
        <f t="shared" si="25"/>
        <v>0</v>
      </c>
      <c r="P91" s="182">
        <v>0</v>
      </c>
      <c r="Q91" s="182">
        <f t="shared" si="26"/>
        <v>0</v>
      </c>
      <c r="R91" s="182"/>
      <c r="S91" s="182" t="s">
        <v>238</v>
      </c>
      <c r="T91" s="183" t="s">
        <v>239</v>
      </c>
      <c r="U91" s="161">
        <v>0</v>
      </c>
      <c r="V91" s="161">
        <f t="shared" si="27"/>
        <v>0</v>
      </c>
      <c r="W91" s="161"/>
      <c r="X91" s="161" t="s">
        <v>998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999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77">
        <v>72</v>
      </c>
      <c r="B92" s="178" t="s">
        <v>1130</v>
      </c>
      <c r="C92" s="186" t="s">
        <v>1131</v>
      </c>
      <c r="D92" s="179" t="s">
        <v>322</v>
      </c>
      <c r="E92" s="180">
        <v>105</v>
      </c>
      <c r="F92" s="181"/>
      <c r="G92" s="182">
        <f t="shared" si="21"/>
        <v>0</v>
      </c>
      <c r="H92" s="181"/>
      <c r="I92" s="182">
        <f t="shared" si="22"/>
        <v>0</v>
      </c>
      <c r="J92" s="181"/>
      <c r="K92" s="182">
        <f t="shared" si="23"/>
        <v>0</v>
      </c>
      <c r="L92" s="182">
        <v>21</v>
      </c>
      <c r="M92" s="182">
        <f t="shared" si="24"/>
        <v>0</v>
      </c>
      <c r="N92" s="182">
        <v>0</v>
      </c>
      <c r="O92" s="182">
        <f t="shared" si="25"/>
        <v>0</v>
      </c>
      <c r="P92" s="182">
        <v>0</v>
      </c>
      <c r="Q92" s="182">
        <f t="shared" si="26"/>
        <v>0</v>
      </c>
      <c r="R92" s="182"/>
      <c r="S92" s="182" t="s">
        <v>238</v>
      </c>
      <c r="T92" s="183" t="s">
        <v>239</v>
      </c>
      <c r="U92" s="161">
        <v>0</v>
      </c>
      <c r="V92" s="161">
        <f t="shared" si="27"/>
        <v>0</v>
      </c>
      <c r="W92" s="161"/>
      <c r="X92" s="161" t="s">
        <v>998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999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77">
        <v>73</v>
      </c>
      <c r="B93" s="178" t="s">
        <v>1132</v>
      </c>
      <c r="C93" s="186" t="s">
        <v>1005</v>
      </c>
      <c r="D93" s="179" t="s">
        <v>1006</v>
      </c>
      <c r="E93" s="180">
        <v>310</v>
      </c>
      <c r="F93" s="181"/>
      <c r="G93" s="182">
        <f t="shared" si="21"/>
        <v>0</v>
      </c>
      <c r="H93" s="181"/>
      <c r="I93" s="182">
        <f t="shared" si="22"/>
        <v>0</v>
      </c>
      <c r="J93" s="181"/>
      <c r="K93" s="182">
        <f t="shared" si="23"/>
        <v>0</v>
      </c>
      <c r="L93" s="182">
        <v>21</v>
      </c>
      <c r="M93" s="182">
        <f t="shared" si="24"/>
        <v>0</v>
      </c>
      <c r="N93" s="182">
        <v>0</v>
      </c>
      <c r="O93" s="182">
        <f t="shared" si="25"/>
        <v>0</v>
      </c>
      <c r="P93" s="182">
        <v>0</v>
      </c>
      <c r="Q93" s="182">
        <f t="shared" si="26"/>
        <v>0</v>
      </c>
      <c r="R93" s="182"/>
      <c r="S93" s="182" t="s">
        <v>238</v>
      </c>
      <c r="T93" s="183" t="s">
        <v>239</v>
      </c>
      <c r="U93" s="161">
        <v>0</v>
      </c>
      <c r="V93" s="161">
        <f t="shared" si="27"/>
        <v>0</v>
      </c>
      <c r="W93" s="161"/>
      <c r="X93" s="161" t="s">
        <v>998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999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77">
        <v>74</v>
      </c>
      <c r="B94" s="178" t="s">
        <v>1133</v>
      </c>
      <c r="C94" s="186" t="s">
        <v>1134</v>
      </c>
      <c r="D94" s="179" t="s">
        <v>1006</v>
      </c>
      <c r="E94" s="180">
        <v>40</v>
      </c>
      <c r="F94" s="181"/>
      <c r="G94" s="182">
        <f t="shared" si="21"/>
        <v>0</v>
      </c>
      <c r="H94" s="181"/>
      <c r="I94" s="182">
        <f t="shared" si="22"/>
        <v>0</v>
      </c>
      <c r="J94" s="181"/>
      <c r="K94" s="182">
        <f t="shared" si="23"/>
        <v>0</v>
      </c>
      <c r="L94" s="182">
        <v>21</v>
      </c>
      <c r="M94" s="182">
        <f t="shared" si="24"/>
        <v>0</v>
      </c>
      <c r="N94" s="182">
        <v>0</v>
      </c>
      <c r="O94" s="182">
        <f t="shared" si="25"/>
        <v>0</v>
      </c>
      <c r="P94" s="182">
        <v>0</v>
      </c>
      <c r="Q94" s="182">
        <f t="shared" si="26"/>
        <v>0</v>
      </c>
      <c r="R94" s="182"/>
      <c r="S94" s="182" t="s">
        <v>238</v>
      </c>
      <c r="T94" s="183" t="s">
        <v>239</v>
      </c>
      <c r="U94" s="161">
        <v>0</v>
      </c>
      <c r="V94" s="161">
        <f t="shared" si="27"/>
        <v>0</v>
      </c>
      <c r="W94" s="161"/>
      <c r="X94" s="161" t="s">
        <v>998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999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77">
        <v>75</v>
      </c>
      <c r="B95" s="178" t="s">
        <v>1135</v>
      </c>
      <c r="C95" s="186" t="s">
        <v>1109</v>
      </c>
      <c r="D95" s="179" t="s">
        <v>1006</v>
      </c>
      <c r="E95" s="180">
        <v>10</v>
      </c>
      <c r="F95" s="181"/>
      <c r="G95" s="182">
        <f t="shared" si="21"/>
        <v>0</v>
      </c>
      <c r="H95" s="181"/>
      <c r="I95" s="182">
        <f t="shared" si="22"/>
        <v>0</v>
      </c>
      <c r="J95" s="181"/>
      <c r="K95" s="182">
        <f t="shared" si="23"/>
        <v>0</v>
      </c>
      <c r="L95" s="182">
        <v>21</v>
      </c>
      <c r="M95" s="182">
        <f t="shared" si="24"/>
        <v>0</v>
      </c>
      <c r="N95" s="182">
        <v>0</v>
      </c>
      <c r="O95" s="182">
        <f t="shared" si="25"/>
        <v>0</v>
      </c>
      <c r="P95" s="182">
        <v>0</v>
      </c>
      <c r="Q95" s="182">
        <f t="shared" si="26"/>
        <v>0</v>
      </c>
      <c r="R95" s="182"/>
      <c r="S95" s="182" t="s">
        <v>238</v>
      </c>
      <c r="T95" s="183" t="s">
        <v>239</v>
      </c>
      <c r="U95" s="161">
        <v>0</v>
      </c>
      <c r="V95" s="161">
        <f t="shared" si="27"/>
        <v>0</v>
      </c>
      <c r="W95" s="161"/>
      <c r="X95" s="161" t="s">
        <v>998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999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x14ac:dyDescent="0.2">
      <c r="A96" s="164" t="s">
        <v>233</v>
      </c>
      <c r="B96" s="165" t="s">
        <v>151</v>
      </c>
      <c r="C96" s="185" t="s">
        <v>152</v>
      </c>
      <c r="D96" s="166"/>
      <c r="E96" s="167"/>
      <c r="F96" s="168"/>
      <c r="G96" s="168">
        <f>SUMIF(AG97:AG99,"&lt;&gt;NOR",G97:G99)</f>
        <v>0</v>
      </c>
      <c r="H96" s="168"/>
      <c r="I96" s="168">
        <f>SUM(I97:I99)</f>
        <v>0</v>
      </c>
      <c r="J96" s="168"/>
      <c r="K96" s="168">
        <f>SUM(K97:K99)</f>
        <v>0</v>
      </c>
      <c r="L96" s="168"/>
      <c r="M96" s="168">
        <f>SUM(M97:M99)</f>
        <v>0</v>
      </c>
      <c r="N96" s="168"/>
      <c r="O96" s="168">
        <f>SUM(O97:O99)</f>
        <v>0</v>
      </c>
      <c r="P96" s="168"/>
      <c r="Q96" s="168">
        <f>SUM(Q97:Q99)</f>
        <v>0</v>
      </c>
      <c r="R96" s="168"/>
      <c r="S96" s="168"/>
      <c r="T96" s="169"/>
      <c r="U96" s="163"/>
      <c r="V96" s="163">
        <f>SUM(V97:V99)</f>
        <v>0</v>
      </c>
      <c r="W96" s="163"/>
      <c r="X96" s="163"/>
      <c r="AG96" t="s">
        <v>234</v>
      </c>
    </row>
    <row r="97" spans="1:60" ht="22.5" outlineLevel="1" x14ac:dyDescent="0.2">
      <c r="A97" s="177">
        <v>76</v>
      </c>
      <c r="B97" s="178" t="s">
        <v>1136</v>
      </c>
      <c r="C97" s="186" t="s">
        <v>1137</v>
      </c>
      <c r="D97" s="179" t="s">
        <v>322</v>
      </c>
      <c r="E97" s="180">
        <v>64</v>
      </c>
      <c r="F97" s="181"/>
      <c r="G97" s="182">
        <f>ROUND(E97*F97,2)</f>
        <v>0</v>
      </c>
      <c r="H97" s="181"/>
      <c r="I97" s="182">
        <f>ROUND(E97*H97,2)</f>
        <v>0</v>
      </c>
      <c r="J97" s="181"/>
      <c r="K97" s="182">
        <f>ROUND(E97*J97,2)</f>
        <v>0</v>
      </c>
      <c r="L97" s="182">
        <v>21</v>
      </c>
      <c r="M97" s="182">
        <f>G97*(1+L97/100)</f>
        <v>0</v>
      </c>
      <c r="N97" s="182">
        <v>0</v>
      </c>
      <c r="O97" s="182">
        <f>ROUND(E97*N97,2)</f>
        <v>0</v>
      </c>
      <c r="P97" s="182">
        <v>0</v>
      </c>
      <c r="Q97" s="182">
        <f>ROUND(E97*P97,2)</f>
        <v>0</v>
      </c>
      <c r="R97" s="182"/>
      <c r="S97" s="182" t="s">
        <v>238</v>
      </c>
      <c r="T97" s="183" t="s">
        <v>239</v>
      </c>
      <c r="U97" s="161">
        <v>0</v>
      </c>
      <c r="V97" s="161">
        <f>ROUND(E97*U97,2)</f>
        <v>0</v>
      </c>
      <c r="W97" s="161"/>
      <c r="X97" s="161" t="s">
        <v>998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999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77">
        <v>77</v>
      </c>
      <c r="B98" s="178" t="s">
        <v>1138</v>
      </c>
      <c r="C98" s="186" t="s">
        <v>1139</v>
      </c>
      <c r="D98" s="179" t="s">
        <v>1017</v>
      </c>
      <c r="E98" s="180">
        <v>1</v>
      </c>
      <c r="F98" s="181"/>
      <c r="G98" s="182">
        <f>ROUND(E98*F98,2)</f>
        <v>0</v>
      </c>
      <c r="H98" s="181"/>
      <c r="I98" s="182">
        <f>ROUND(E98*H98,2)</f>
        <v>0</v>
      </c>
      <c r="J98" s="181"/>
      <c r="K98" s="182">
        <f>ROUND(E98*J98,2)</f>
        <v>0</v>
      </c>
      <c r="L98" s="182">
        <v>21</v>
      </c>
      <c r="M98" s="182">
        <f>G98*(1+L98/100)</f>
        <v>0</v>
      </c>
      <c r="N98" s="182">
        <v>0</v>
      </c>
      <c r="O98" s="182">
        <f>ROUND(E98*N98,2)</f>
        <v>0</v>
      </c>
      <c r="P98" s="182">
        <v>0</v>
      </c>
      <c r="Q98" s="182">
        <f>ROUND(E98*P98,2)</f>
        <v>0</v>
      </c>
      <c r="R98" s="182"/>
      <c r="S98" s="182" t="s">
        <v>238</v>
      </c>
      <c r="T98" s="183" t="s">
        <v>239</v>
      </c>
      <c r="U98" s="161">
        <v>0</v>
      </c>
      <c r="V98" s="161">
        <f>ROUND(E98*U98,2)</f>
        <v>0</v>
      </c>
      <c r="W98" s="161"/>
      <c r="X98" s="161" t="s">
        <v>998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999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77">
        <v>78</v>
      </c>
      <c r="B99" s="178" t="s">
        <v>1140</v>
      </c>
      <c r="C99" s="186" t="s">
        <v>1005</v>
      </c>
      <c r="D99" s="179" t="s">
        <v>1006</v>
      </c>
      <c r="E99" s="180">
        <v>116</v>
      </c>
      <c r="F99" s="181"/>
      <c r="G99" s="182">
        <f>ROUND(E99*F99,2)</f>
        <v>0</v>
      </c>
      <c r="H99" s="181"/>
      <c r="I99" s="182">
        <f>ROUND(E99*H99,2)</f>
        <v>0</v>
      </c>
      <c r="J99" s="181"/>
      <c r="K99" s="182">
        <f>ROUND(E99*J99,2)</f>
        <v>0</v>
      </c>
      <c r="L99" s="182">
        <v>21</v>
      </c>
      <c r="M99" s="182">
        <f>G99*(1+L99/100)</f>
        <v>0</v>
      </c>
      <c r="N99" s="182">
        <v>0</v>
      </c>
      <c r="O99" s="182">
        <f>ROUND(E99*N99,2)</f>
        <v>0</v>
      </c>
      <c r="P99" s="182">
        <v>0</v>
      </c>
      <c r="Q99" s="182">
        <f>ROUND(E99*P99,2)</f>
        <v>0</v>
      </c>
      <c r="R99" s="182"/>
      <c r="S99" s="182" t="s">
        <v>238</v>
      </c>
      <c r="T99" s="183" t="s">
        <v>239</v>
      </c>
      <c r="U99" s="161">
        <v>0</v>
      </c>
      <c r="V99" s="161">
        <f>ROUND(E99*U99,2)</f>
        <v>0</v>
      </c>
      <c r="W99" s="161"/>
      <c r="X99" s="161" t="s">
        <v>998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999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x14ac:dyDescent="0.2">
      <c r="A100" s="164" t="s">
        <v>233</v>
      </c>
      <c r="B100" s="165" t="s">
        <v>153</v>
      </c>
      <c r="C100" s="185" t="s">
        <v>154</v>
      </c>
      <c r="D100" s="166"/>
      <c r="E100" s="167"/>
      <c r="F100" s="168"/>
      <c r="G100" s="168">
        <f>SUMIF(AG101:AG106,"&lt;&gt;NOR",G101:G106)</f>
        <v>0</v>
      </c>
      <c r="H100" s="168"/>
      <c r="I100" s="168">
        <f>SUM(I101:I106)</f>
        <v>0</v>
      </c>
      <c r="J100" s="168"/>
      <c r="K100" s="168">
        <f>SUM(K101:K106)</f>
        <v>0</v>
      </c>
      <c r="L100" s="168"/>
      <c r="M100" s="168">
        <f>SUM(M101:M106)</f>
        <v>0</v>
      </c>
      <c r="N100" s="168"/>
      <c r="O100" s="168">
        <f>SUM(O101:O106)</f>
        <v>0</v>
      </c>
      <c r="P100" s="168"/>
      <c r="Q100" s="168">
        <f>SUM(Q101:Q106)</f>
        <v>0</v>
      </c>
      <c r="R100" s="168"/>
      <c r="S100" s="168"/>
      <c r="T100" s="169"/>
      <c r="U100" s="163"/>
      <c r="V100" s="163">
        <f>SUM(V101:V106)</f>
        <v>0</v>
      </c>
      <c r="W100" s="163"/>
      <c r="X100" s="163"/>
      <c r="AG100" t="s">
        <v>234</v>
      </c>
    </row>
    <row r="101" spans="1:60" outlineLevel="1" x14ac:dyDescent="0.2">
      <c r="A101" s="177">
        <v>79</v>
      </c>
      <c r="B101" s="178" t="s">
        <v>1141</v>
      </c>
      <c r="C101" s="186" t="s">
        <v>1142</v>
      </c>
      <c r="D101" s="179" t="s">
        <v>237</v>
      </c>
      <c r="E101" s="180">
        <v>2</v>
      </c>
      <c r="F101" s="181"/>
      <c r="G101" s="182">
        <f t="shared" ref="G101:G106" si="28">ROUND(E101*F101,2)</f>
        <v>0</v>
      </c>
      <c r="H101" s="181"/>
      <c r="I101" s="182">
        <f t="shared" ref="I101:I106" si="29">ROUND(E101*H101,2)</f>
        <v>0</v>
      </c>
      <c r="J101" s="181"/>
      <c r="K101" s="182">
        <f t="shared" ref="K101:K106" si="30">ROUND(E101*J101,2)</f>
        <v>0</v>
      </c>
      <c r="L101" s="182">
        <v>21</v>
      </c>
      <c r="M101" s="182">
        <f t="shared" ref="M101:M106" si="31">G101*(1+L101/100)</f>
        <v>0</v>
      </c>
      <c r="N101" s="182">
        <v>0</v>
      </c>
      <c r="O101" s="182">
        <f t="shared" ref="O101:O106" si="32">ROUND(E101*N101,2)</f>
        <v>0</v>
      </c>
      <c r="P101" s="182">
        <v>0</v>
      </c>
      <c r="Q101" s="182">
        <f t="shared" ref="Q101:Q106" si="33">ROUND(E101*P101,2)</f>
        <v>0</v>
      </c>
      <c r="R101" s="182"/>
      <c r="S101" s="182" t="s">
        <v>238</v>
      </c>
      <c r="T101" s="183" t="s">
        <v>239</v>
      </c>
      <c r="U101" s="161">
        <v>0</v>
      </c>
      <c r="V101" s="161">
        <f t="shared" ref="V101:V106" si="34">ROUND(E101*U101,2)</f>
        <v>0</v>
      </c>
      <c r="W101" s="161"/>
      <c r="X101" s="161" t="s">
        <v>998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999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77">
        <v>80</v>
      </c>
      <c r="B102" s="178" t="s">
        <v>1143</v>
      </c>
      <c r="C102" s="186" t="s">
        <v>1144</v>
      </c>
      <c r="D102" s="179" t="s">
        <v>237</v>
      </c>
      <c r="E102" s="180">
        <v>4</v>
      </c>
      <c r="F102" s="181"/>
      <c r="G102" s="182">
        <f t="shared" si="28"/>
        <v>0</v>
      </c>
      <c r="H102" s="181"/>
      <c r="I102" s="182">
        <f t="shared" si="29"/>
        <v>0</v>
      </c>
      <c r="J102" s="181"/>
      <c r="K102" s="182">
        <f t="shared" si="30"/>
        <v>0</v>
      </c>
      <c r="L102" s="182">
        <v>21</v>
      </c>
      <c r="M102" s="182">
        <f t="shared" si="31"/>
        <v>0</v>
      </c>
      <c r="N102" s="182">
        <v>0</v>
      </c>
      <c r="O102" s="182">
        <f t="shared" si="32"/>
        <v>0</v>
      </c>
      <c r="P102" s="182">
        <v>0</v>
      </c>
      <c r="Q102" s="182">
        <f t="shared" si="33"/>
        <v>0</v>
      </c>
      <c r="R102" s="182"/>
      <c r="S102" s="182" t="s">
        <v>238</v>
      </c>
      <c r="T102" s="183" t="s">
        <v>239</v>
      </c>
      <c r="U102" s="161">
        <v>0</v>
      </c>
      <c r="V102" s="161">
        <f t="shared" si="34"/>
        <v>0</v>
      </c>
      <c r="W102" s="161"/>
      <c r="X102" s="161" t="s">
        <v>998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999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77">
        <v>81</v>
      </c>
      <c r="B103" s="178" t="s">
        <v>1145</v>
      </c>
      <c r="C103" s="186" t="s">
        <v>1146</v>
      </c>
      <c r="D103" s="179" t="s">
        <v>322</v>
      </c>
      <c r="E103" s="180">
        <v>560</v>
      </c>
      <c r="F103" s="181"/>
      <c r="G103" s="182">
        <f t="shared" si="28"/>
        <v>0</v>
      </c>
      <c r="H103" s="181"/>
      <c r="I103" s="182">
        <f t="shared" si="29"/>
        <v>0</v>
      </c>
      <c r="J103" s="181"/>
      <c r="K103" s="182">
        <f t="shared" si="30"/>
        <v>0</v>
      </c>
      <c r="L103" s="182">
        <v>21</v>
      </c>
      <c r="M103" s="182">
        <f t="shared" si="31"/>
        <v>0</v>
      </c>
      <c r="N103" s="182">
        <v>0</v>
      </c>
      <c r="O103" s="182">
        <f t="shared" si="32"/>
        <v>0</v>
      </c>
      <c r="P103" s="182">
        <v>0</v>
      </c>
      <c r="Q103" s="182">
        <f t="shared" si="33"/>
        <v>0</v>
      </c>
      <c r="R103" s="182"/>
      <c r="S103" s="182" t="s">
        <v>238</v>
      </c>
      <c r="T103" s="183" t="s">
        <v>239</v>
      </c>
      <c r="U103" s="161">
        <v>0</v>
      </c>
      <c r="V103" s="161">
        <f t="shared" si="34"/>
        <v>0</v>
      </c>
      <c r="W103" s="161"/>
      <c r="X103" s="161" t="s">
        <v>998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999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77">
        <v>82</v>
      </c>
      <c r="B104" s="178" t="s">
        <v>1147</v>
      </c>
      <c r="C104" s="186" t="s">
        <v>1148</v>
      </c>
      <c r="D104" s="179" t="s">
        <v>788</v>
      </c>
      <c r="E104" s="180">
        <v>2</v>
      </c>
      <c r="F104" s="181"/>
      <c r="G104" s="182">
        <f t="shared" si="28"/>
        <v>0</v>
      </c>
      <c r="H104" s="181"/>
      <c r="I104" s="182">
        <f t="shared" si="29"/>
        <v>0</v>
      </c>
      <c r="J104" s="181"/>
      <c r="K104" s="182">
        <f t="shared" si="30"/>
        <v>0</v>
      </c>
      <c r="L104" s="182">
        <v>21</v>
      </c>
      <c r="M104" s="182">
        <f t="shared" si="31"/>
        <v>0</v>
      </c>
      <c r="N104" s="182">
        <v>0</v>
      </c>
      <c r="O104" s="182">
        <f t="shared" si="32"/>
        <v>0</v>
      </c>
      <c r="P104" s="182">
        <v>0</v>
      </c>
      <c r="Q104" s="182">
        <f t="shared" si="33"/>
        <v>0</v>
      </c>
      <c r="R104" s="182"/>
      <c r="S104" s="182" t="s">
        <v>238</v>
      </c>
      <c r="T104" s="183" t="s">
        <v>239</v>
      </c>
      <c r="U104" s="161">
        <v>0</v>
      </c>
      <c r="V104" s="161">
        <f t="shared" si="34"/>
        <v>0</v>
      </c>
      <c r="W104" s="161"/>
      <c r="X104" s="161" t="s">
        <v>998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999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77">
        <v>83</v>
      </c>
      <c r="B105" s="178" t="s">
        <v>1149</v>
      </c>
      <c r="C105" s="186" t="s">
        <v>1005</v>
      </c>
      <c r="D105" s="179" t="s">
        <v>1006</v>
      </c>
      <c r="E105" s="180">
        <v>75</v>
      </c>
      <c r="F105" s="181"/>
      <c r="G105" s="182">
        <f t="shared" si="28"/>
        <v>0</v>
      </c>
      <c r="H105" s="181"/>
      <c r="I105" s="182">
        <f t="shared" si="29"/>
        <v>0</v>
      </c>
      <c r="J105" s="181"/>
      <c r="K105" s="182">
        <f t="shared" si="30"/>
        <v>0</v>
      </c>
      <c r="L105" s="182">
        <v>21</v>
      </c>
      <c r="M105" s="182">
        <f t="shared" si="31"/>
        <v>0</v>
      </c>
      <c r="N105" s="182">
        <v>0</v>
      </c>
      <c r="O105" s="182">
        <f t="shared" si="32"/>
        <v>0</v>
      </c>
      <c r="P105" s="182">
        <v>0</v>
      </c>
      <c r="Q105" s="182">
        <f t="shared" si="33"/>
        <v>0</v>
      </c>
      <c r="R105" s="182"/>
      <c r="S105" s="182" t="s">
        <v>238</v>
      </c>
      <c r="T105" s="183" t="s">
        <v>239</v>
      </c>
      <c r="U105" s="161">
        <v>0</v>
      </c>
      <c r="V105" s="161">
        <f t="shared" si="34"/>
        <v>0</v>
      </c>
      <c r="W105" s="161"/>
      <c r="X105" s="161" t="s">
        <v>998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999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77">
        <v>84</v>
      </c>
      <c r="B106" s="178" t="s">
        <v>1150</v>
      </c>
      <c r="C106" s="186" t="s">
        <v>1109</v>
      </c>
      <c r="D106" s="179" t="s">
        <v>1006</v>
      </c>
      <c r="E106" s="180">
        <v>10</v>
      </c>
      <c r="F106" s="181"/>
      <c r="G106" s="182">
        <f t="shared" si="28"/>
        <v>0</v>
      </c>
      <c r="H106" s="181"/>
      <c r="I106" s="182">
        <f t="shared" si="29"/>
        <v>0</v>
      </c>
      <c r="J106" s="181"/>
      <c r="K106" s="182">
        <f t="shared" si="30"/>
        <v>0</v>
      </c>
      <c r="L106" s="182">
        <v>21</v>
      </c>
      <c r="M106" s="182">
        <f t="shared" si="31"/>
        <v>0</v>
      </c>
      <c r="N106" s="182">
        <v>0</v>
      </c>
      <c r="O106" s="182">
        <f t="shared" si="32"/>
        <v>0</v>
      </c>
      <c r="P106" s="182">
        <v>0</v>
      </c>
      <c r="Q106" s="182">
        <f t="shared" si="33"/>
        <v>0</v>
      </c>
      <c r="R106" s="182"/>
      <c r="S106" s="182" t="s">
        <v>238</v>
      </c>
      <c r="T106" s="183" t="s">
        <v>239</v>
      </c>
      <c r="U106" s="161">
        <v>0</v>
      </c>
      <c r="V106" s="161">
        <f t="shared" si="34"/>
        <v>0</v>
      </c>
      <c r="W106" s="161"/>
      <c r="X106" s="161" t="s">
        <v>998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999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x14ac:dyDescent="0.2">
      <c r="A107" s="164" t="s">
        <v>233</v>
      </c>
      <c r="B107" s="165" t="s">
        <v>155</v>
      </c>
      <c r="C107" s="185" t="s">
        <v>156</v>
      </c>
      <c r="D107" s="166"/>
      <c r="E107" s="167"/>
      <c r="F107" s="168"/>
      <c r="G107" s="168">
        <f>SUMIF(AG108:AG116,"&lt;&gt;NOR",G108:G116)</f>
        <v>0</v>
      </c>
      <c r="H107" s="168"/>
      <c r="I107" s="168">
        <f>SUM(I108:I116)</f>
        <v>0</v>
      </c>
      <c r="J107" s="168"/>
      <c r="K107" s="168">
        <f>SUM(K108:K116)</f>
        <v>0</v>
      </c>
      <c r="L107" s="168"/>
      <c r="M107" s="168">
        <f>SUM(M108:M116)</f>
        <v>0</v>
      </c>
      <c r="N107" s="168"/>
      <c r="O107" s="168">
        <f>SUM(O108:O116)</f>
        <v>0</v>
      </c>
      <c r="P107" s="168"/>
      <c r="Q107" s="168">
        <f>SUM(Q108:Q116)</f>
        <v>0</v>
      </c>
      <c r="R107" s="168"/>
      <c r="S107" s="168"/>
      <c r="T107" s="169"/>
      <c r="U107" s="163"/>
      <c r="V107" s="163">
        <f>SUM(V108:V116)</f>
        <v>0</v>
      </c>
      <c r="W107" s="163"/>
      <c r="X107" s="163"/>
      <c r="AG107" t="s">
        <v>234</v>
      </c>
    </row>
    <row r="108" spans="1:60" outlineLevel="1" x14ac:dyDescent="0.2">
      <c r="A108" s="177">
        <v>85</v>
      </c>
      <c r="B108" s="178" t="s">
        <v>1151</v>
      </c>
      <c r="C108" s="186" t="s">
        <v>1152</v>
      </c>
      <c r="D108" s="179" t="s">
        <v>788</v>
      </c>
      <c r="E108" s="180">
        <v>1</v>
      </c>
      <c r="F108" s="181"/>
      <c r="G108" s="182">
        <f t="shared" ref="G108:G116" si="35">ROUND(E108*F108,2)</f>
        <v>0</v>
      </c>
      <c r="H108" s="181"/>
      <c r="I108" s="182">
        <f t="shared" ref="I108:I116" si="36">ROUND(E108*H108,2)</f>
        <v>0</v>
      </c>
      <c r="J108" s="181"/>
      <c r="K108" s="182">
        <f t="shared" ref="K108:K116" si="37">ROUND(E108*J108,2)</f>
        <v>0</v>
      </c>
      <c r="L108" s="182">
        <v>21</v>
      </c>
      <c r="M108" s="182">
        <f t="shared" ref="M108:M116" si="38">G108*(1+L108/100)</f>
        <v>0</v>
      </c>
      <c r="N108" s="182">
        <v>0</v>
      </c>
      <c r="O108" s="182">
        <f t="shared" ref="O108:O116" si="39">ROUND(E108*N108,2)</f>
        <v>0</v>
      </c>
      <c r="P108" s="182">
        <v>0</v>
      </c>
      <c r="Q108" s="182">
        <f t="shared" ref="Q108:Q116" si="40">ROUND(E108*P108,2)</f>
        <v>0</v>
      </c>
      <c r="R108" s="182"/>
      <c r="S108" s="182" t="s">
        <v>238</v>
      </c>
      <c r="T108" s="183" t="s">
        <v>239</v>
      </c>
      <c r="U108" s="161">
        <v>0</v>
      </c>
      <c r="V108" s="161">
        <f t="shared" ref="V108:V116" si="41">ROUND(E108*U108,2)</f>
        <v>0</v>
      </c>
      <c r="W108" s="161"/>
      <c r="X108" s="161" t="s">
        <v>998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999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77">
        <v>86</v>
      </c>
      <c r="B109" s="178" t="s">
        <v>1153</v>
      </c>
      <c r="C109" s="186" t="s">
        <v>1154</v>
      </c>
      <c r="D109" s="179" t="s">
        <v>788</v>
      </c>
      <c r="E109" s="180">
        <v>1</v>
      </c>
      <c r="F109" s="181"/>
      <c r="G109" s="182">
        <f t="shared" si="35"/>
        <v>0</v>
      </c>
      <c r="H109" s="181"/>
      <c r="I109" s="182">
        <f t="shared" si="36"/>
        <v>0</v>
      </c>
      <c r="J109" s="181"/>
      <c r="K109" s="182">
        <f t="shared" si="37"/>
        <v>0</v>
      </c>
      <c r="L109" s="182">
        <v>21</v>
      </c>
      <c r="M109" s="182">
        <f t="shared" si="38"/>
        <v>0</v>
      </c>
      <c r="N109" s="182">
        <v>0</v>
      </c>
      <c r="O109" s="182">
        <f t="shared" si="39"/>
        <v>0</v>
      </c>
      <c r="P109" s="182">
        <v>0</v>
      </c>
      <c r="Q109" s="182">
        <f t="shared" si="40"/>
        <v>0</v>
      </c>
      <c r="R109" s="182"/>
      <c r="S109" s="182" t="s">
        <v>238</v>
      </c>
      <c r="T109" s="183" t="s">
        <v>239</v>
      </c>
      <c r="U109" s="161">
        <v>0</v>
      </c>
      <c r="V109" s="161">
        <f t="shared" si="41"/>
        <v>0</v>
      </c>
      <c r="W109" s="161"/>
      <c r="X109" s="161" t="s">
        <v>998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999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77">
        <v>87</v>
      </c>
      <c r="B110" s="178" t="s">
        <v>1155</v>
      </c>
      <c r="C110" s="186" t="s">
        <v>1156</v>
      </c>
      <c r="D110" s="179" t="s">
        <v>788</v>
      </c>
      <c r="E110" s="180">
        <v>1</v>
      </c>
      <c r="F110" s="181"/>
      <c r="G110" s="182">
        <f t="shared" si="35"/>
        <v>0</v>
      </c>
      <c r="H110" s="181"/>
      <c r="I110" s="182">
        <f t="shared" si="36"/>
        <v>0</v>
      </c>
      <c r="J110" s="181"/>
      <c r="K110" s="182">
        <f t="shared" si="37"/>
        <v>0</v>
      </c>
      <c r="L110" s="182">
        <v>21</v>
      </c>
      <c r="M110" s="182">
        <f t="shared" si="38"/>
        <v>0</v>
      </c>
      <c r="N110" s="182">
        <v>0</v>
      </c>
      <c r="O110" s="182">
        <f t="shared" si="39"/>
        <v>0</v>
      </c>
      <c r="P110" s="182">
        <v>0</v>
      </c>
      <c r="Q110" s="182">
        <f t="shared" si="40"/>
        <v>0</v>
      </c>
      <c r="R110" s="182"/>
      <c r="S110" s="182" t="s">
        <v>238</v>
      </c>
      <c r="T110" s="183" t="s">
        <v>239</v>
      </c>
      <c r="U110" s="161">
        <v>0</v>
      </c>
      <c r="V110" s="161">
        <f t="shared" si="41"/>
        <v>0</v>
      </c>
      <c r="W110" s="161"/>
      <c r="X110" s="161" t="s">
        <v>998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999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77">
        <v>88</v>
      </c>
      <c r="B111" s="178" t="s">
        <v>1157</v>
      </c>
      <c r="C111" s="186" t="s">
        <v>1158</v>
      </c>
      <c r="D111" s="179" t="s">
        <v>1017</v>
      </c>
      <c r="E111" s="180">
        <v>1</v>
      </c>
      <c r="F111" s="181"/>
      <c r="G111" s="182">
        <f t="shared" si="35"/>
        <v>0</v>
      </c>
      <c r="H111" s="181"/>
      <c r="I111" s="182">
        <f t="shared" si="36"/>
        <v>0</v>
      </c>
      <c r="J111" s="181"/>
      <c r="K111" s="182">
        <f t="shared" si="37"/>
        <v>0</v>
      </c>
      <c r="L111" s="182">
        <v>21</v>
      </c>
      <c r="M111" s="182">
        <f t="shared" si="38"/>
        <v>0</v>
      </c>
      <c r="N111" s="182">
        <v>0</v>
      </c>
      <c r="O111" s="182">
        <f t="shared" si="39"/>
        <v>0</v>
      </c>
      <c r="P111" s="182">
        <v>0</v>
      </c>
      <c r="Q111" s="182">
        <f t="shared" si="40"/>
        <v>0</v>
      </c>
      <c r="R111" s="182"/>
      <c r="S111" s="182" t="s">
        <v>238</v>
      </c>
      <c r="T111" s="183" t="s">
        <v>239</v>
      </c>
      <c r="U111" s="161">
        <v>0</v>
      </c>
      <c r="V111" s="161">
        <f t="shared" si="41"/>
        <v>0</v>
      </c>
      <c r="W111" s="161"/>
      <c r="X111" s="161" t="s">
        <v>998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999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77">
        <v>89</v>
      </c>
      <c r="B112" s="178" t="s">
        <v>1159</v>
      </c>
      <c r="C112" s="186" t="s">
        <v>1160</v>
      </c>
      <c r="D112" s="179" t="s">
        <v>1017</v>
      </c>
      <c r="E112" s="180">
        <v>1</v>
      </c>
      <c r="F112" s="181"/>
      <c r="G112" s="182">
        <f t="shared" si="35"/>
        <v>0</v>
      </c>
      <c r="H112" s="181"/>
      <c r="I112" s="182">
        <f t="shared" si="36"/>
        <v>0</v>
      </c>
      <c r="J112" s="181"/>
      <c r="K112" s="182">
        <f t="shared" si="37"/>
        <v>0</v>
      </c>
      <c r="L112" s="182">
        <v>21</v>
      </c>
      <c r="M112" s="182">
        <f t="shared" si="38"/>
        <v>0</v>
      </c>
      <c r="N112" s="182">
        <v>0</v>
      </c>
      <c r="O112" s="182">
        <f t="shared" si="39"/>
        <v>0</v>
      </c>
      <c r="P112" s="182">
        <v>0</v>
      </c>
      <c r="Q112" s="182">
        <f t="shared" si="40"/>
        <v>0</v>
      </c>
      <c r="R112" s="182"/>
      <c r="S112" s="182" t="s">
        <v>238</v>
      </c>
      <c r="T112" s="183" t="s">
        <v>239</v>
      </c>
      <c r="U112" s="161">
        <v>0</v>
      </c>
      <c r="V112" s="161">
        <f t="shared" si="41"/>
        <v>0</v>
      </c>
      <c r="W112" s="161"/>
      <c r="X112" s="161" t="s">
        <v>998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999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77">
        <v>90</v>
      </c>
      <c r="B113" s="178" t="s">
        <v>1161</v>
      </c>
      <c r="C113" s="186" t="s">
        <v>1162</v>
      </c>
      <c r="D113" s="179" t="s">
        <v>1017</v>
      </c>
      <c r="E113" s="180">
        <v>1</v>
      </c>
      <c r="F113" s="181"/>
      <c r="G113" s="182">
        <f t="shared" si="35"/>
        <v>0</v>
      </c>
      <c r="H113" s="181"/>
      <c r="I113" s="182">
        <f t="shared" si="36"/>
        <v>0</v>
      </c>
      <c r="J113" s="181"/>
      <c r="K113" s="182">
        <f t="shared" si="37"/>
        <v>0</v>
      </c>
      <c r="L113" s="182">
        <v>21</v>
      </c>
      <c r="M113" s="182">
        <f t="shared" si="38"/>
        <v>0</v>
      </c>
      <c r="N113" s="182">
        <v>0</v>
      </c>
      <c r="O113" s="182">
        <f t="shared" si="39"/>
        <v>0</v>
      </c>
      <c r="P113" s="182">
        <v>0</v>
      </c>
      <c r="Q113" s="182">
        <f t="shared" si="40"/>
        <v>0</v>
      </c>
      <c r="R113" s="182"/>
      <c r="S113" s="182" t="s">
        <v>238</v>
      </c>
      <c r="T113" s="183" t="s">
        <v>239</v>
      </c>
      <c r="U113" s="161">
        <v>0</v>
      </c>
      <c r="V113" s="161">
        <f t="shared" si="41"/>
        <v>0</v>
      </c>
      <c r="W113" s="161"/>
      <c r="X113" s="161" t="s">
        <v>998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999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77">
        <v>91</v>
      </c>
      <c r="B114" s="178" t="s">
        <v>1163</v>
      </c>
      <c r="C114" s="186" t="s">
        <v>1164</v>
      </c>
      <c r="D114" s="179" t="s">
        <v>1017</v>
      </c>
      <c r="E114" s="180">
        <v>1</v>
      </c>
      <c r="F114" s="181"/>
      <c r="G114" s="182">
        <f t="shared" si="35"/>
        <v>0</v>
      </c>
      <c r="H114" s="181"/>
      <c r="I114" s="182">
        <f t="shared" si="36"/>
        <v>0</v>
      </c>
      <c r="J114" s="181"/>
      <c r="K114" s="182">
        <f t="shared" si="37"/>
        <v>0</v>
      </c>
      <c r="L114" s="182">
        <v>21</v>
      </c>
      <c r="M114" s="182">
        <f t="shared" si="38"/>
        <v>0</v>
      </c>
      <c r="N114" s="182">
        <v>0</v>
      </c>
      <c r="O114" s="182">
        <f t="shared" si="39"/>
        <v>0</v>
      </c>
      <c r="P114" s="182">
        <v>0</v>
      </c>
      <c r="Q114" s="182">
        <f t="shared" si="40"/>
        <v>0</v>
      </c>
      <c r="R114" s="182"/>
      <c r="S114" s="182" t="s">
        <v>238</v>
      </c>
      <c r="T114" s="183" t="s">
        <v>239</v>
      </c>
      <c r="U114" s="161">
        <v>0</v>
      </c>
      <c r="V114" s="161">
        <f t="shared" si="41"/>
        <v>0</v>
      </c>
      <c r="W114" s="161"/>
      <c r="X114" s="161" t="s">
        <v>998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999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77">
        <v>92</v>
      </c>
      <c r="B115" s="178" t="s">
        <v>1165</v>
      </c>
      <c r="C115" s="186" t="s">
        <v>31</v>
      </c>
      <c r="D115" s="179" t="s">
        <v>1006</v>
      </c>
      <c r="E115" s="180">
        <v>119</v>
      </c>
      <c r="F115" s="181"/>
      <c r="G115" s="182">
        <f t="shared" si="35"/>
        <v>0</v>
      </c>
      <c r="H115" s="181"/>
      <c r="I115" s="182">
        <f t="shared" si="36"/>
        <v>0</v>
      </c>
      <c r="J115" s="181"/>
      <c r="K115" s="182">
        <f t="shared" si="37"/>
        <v>0</v>
      </c>
      <c r="L115" s="182">
        <v>21</v>
      </c>
      <c r="M115" s="182">
        <f t="shared" si="38"/>
        <v>0</v>
      </c>
      <c r="N115" s="182">
        <v>0</v>
      </c>
      <c r="O115" s="182">
        <f t="shared" si="39"/>
        <v>0</v>
      </c>
      <c r="P115" s="182">
        <v>0</v>
      </c>
      <c r="Q115" s="182">
        <f t="shared" si="40"/>
        <v>0</v>
      </c>
      <c r="R115" s="182"/>
      <c r="S115" s="182" t="s">
        <v>238</v>
      </c>
      <c r="T115" s="183" t="s">
        <v>239</v>
      </c>
      <c r="U115" s="161">
        <v>0</v>
      </c>
      <c r="V115" s="161">
        <f t="shared" si="41"/>
        <v>0</v>
      </c>
      <c r="W115" s="161"/>
      <c r="X115" s="161" t="s">
        <v>998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999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70">
        <v>93</v>
      </c>
      <c r="B116" s="171" t="s">
        <v>1166</v>
      </c>
      <c r="C116" s="187" t="s">
        <v>1109</v>
      </c>
      <c r="D116" s="172" t="s">
        <v>1006</v>
      </c>
      <c r="E116" s="173">
        <v>10</v>
      </c>
      <c r="F116" s="174"/>
      <c r="G116" s="175">
        <f t="shared" si="35"/>
        <v>0</v>
      </c>
      <c r="H116" s="174"/>
      <c r="I116" s="175">
        <f t="shared" si="36"/>
        <v>0</v>
      </c>
      <c r="J116" s="174"/>
      <c r="K116" s="175">
        <f t="shared" si="37"/>
        <v>0</v>
      </c>
      <c r="L116" s="175">
        <v>21</v>
      </c>
      <c r="M116" s="175">
        <f t="shared" si="38"/>
        <v>0</v>
      </c>
      <c r="N116" s="175">
        <v>0</v>
      </c>
      <c r="O116" s="175">
        <f t="shared" si="39"/>
        <v>0</v>
      </c>
      <c r="P116" s="175">
        <v>0</v>
      </c>
      <c r="Q116" s="175">
        <f t="shared" si="40"/>
        <v>0</v>
      </c>
      <c r="R116" s="175"/>
      <c r="S116" s="175" t="s">
        <v>238</v>
      </c>
      <c r="T116" s="176" t="s">
        <v>239</v>
      </c>
      <c r="U116" s="161">
        <v>0</v>
      </c>
      <c r="V116" s="161">
        <f t="shared" si="41"/>
        <v>0</v>
      </c>
      <c r="W116" s="161"/>
      <c r="X116" s="161" t="s">
        <v>998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999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x14ac:dyDescent="0.2">
      <c r="A117" s="3"/>
      <c r="B117" s="4"/>
      <c r="C117" s="188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AE117">
        <v>15</v>
      </c>
      <c r="AF117">
        <v>21</v>
      </c>
      <c r="AG117" t="s">
        <v>220</v>
      </c>
    </row>
    <row r="118" spans="1:60" x14ac:dyDescent="0.2">
      <c r="A118" s="154"/>
      <c r="B118" s="155" t="s">
        <v>29</v>
      </c>
      <c r="C118" s="189"/>
      <c r="D118" s="156"/>
      <c r="E118" s="157"/>
      <c r="F118" s="157"/>
      <c r="G118" s="184">
        <f>G8+G10+G15+G18+G23+G26+G31+G61+G66+G70+G73+G80+G87+G96+G100+G107</f>
        <v>0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AE118">
        <f>SUMIF(L7:L116,AE117,G7:G116)</f>
        <v>0</v>
      </c>
      <c r="AF118">
        <f>SUMIF(L7:L116,AF117,G7:G116)</f>
        <v>0</v>
      </c>
      <c r="AG118" t="s">
        <v>260</v>
      </c>
    </row>
    <row r="119" spans="1:60" x14ac:dyDescent="0.2">
      <c r="C119" s="190"/>
      <c r="D119" s="10"/>
      <c r="AG119" t="s">
        <v>261</v>
      </c>
    </row>
    <row r="120" spans="1:60" x14ac:dyDescent="0.2">
      <c r="D120" s="10"/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b0F99YF1FKwELvQb5iJvM49TaKISBMdZ+jdmUYvD7RvItHbIDmo59z9QTWfkn5tVv9BEy7DwHkljGPDbQIxYA==" saltValue="guK3Gk4TXO4Q+IT3tt9vm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262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64</v>
      </c>
      <c r="C3" s="250" t="s">
        <v>65</v>
      </c>
      <c r="D3" s="251"/>
      <c r="E3" s="251"/>
      <c r="F3" s="251"/>
      <c r="G3" s="252"/>
      <c r="AC3" s="125" t="s">
        <v>207</v>
      </c>
      <c r="AG3" t="s">
        <v>210</v>
      </c>
    </row>
    <row r="4" spans="1:60" ht="24.95" customHeight="1" x14ac:dyDescent="0.2">
      <c r="A4" s="144" t="s">
        <v>9</v>
      </c>
      <c r="B4" s="145" t="s">
        <v>71</v>
      </c>
      <c r="C4" s="253" t="s">
        <v>72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109</v>
      </c>
      <c r="C8" s="185" t="s">
        <v>110</v>
      </c>
      <c r="D8" s="166"/>
      <c r="E8" s="167"/>
      <c r="F8" s="168"/>
      <c r="G8" s="168">
        <f>SUMIF(AG9:AG10,"&lt;&gt;NOR",G9:G10)</f>
        <v>0</v>
      </c>
      <c r="H8" s="168"/>
      <c r="I8" s="168">
        <f>SUM(I9:I10)</f>
        <v>0</v>
      </c>
      <c r="J8" s="168"/>
      <c r="K8" s="168">
        <f>SUM(K9:K10)</f>
        <v>0</v>
      </c>
      <c r="L8" s="168"/>
      <c r="M8" s="168">
        <f>SUM(M9:M10)</f>
        <v>0</v>
      </c>
      <c r="N8" s="168"/>
      <c r="O8" s="168">
        <f>SUM(O9:O10)</f>
        <v>0</v>
      </c>
      <c r="P8" s="168"/>
      <c r="Q8" s="168">
        <f>SUM(Q9:Q10)</f>
        <v>0</v>
      </c>
      <c r="R8" s="168"/>
      <c r="S8" s="168"/>
      <c r="T8" s="169"/>
      <c r="U8" s="163"/>
      <c r="V8" s="163">
        <f>SUM(V9:V10)</f>
        <v>0</v>
      </c>
      <c r="W8" s="163"/>
      <c r="X8" s="163"/>
      <c r="AG8" t="s">
        <v>234</v>
      </c>
    </row>
    <row r="9" spans="1:60" outlineLevel="1" x14ac:dyDescent="0.2">
      <c r="A9" s="177">
        <v>1</v>
      </c>
      <c r="B9" s="178" t="s">
        <v>1167</v>
      </c>
      <c r="C9" s="186" t="s">
        <v>1168</v>
      </c>
      <c r="D9" s="179" t="s">
        <v>914</v>
      </c>
      <c r="E9" s="180">
        <v>32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238</v>
      </c>
      <c r="T9" s="183" t="s">
        <v>239</v>
      </c>
      <c r="U9" s="161">
        <v>0</v>
      </c>
      <c r="V9" s="161">
        <f>ROUND(E9*U9,2)</f>
        <v>0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995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77">
        <v>2</v>
      </c>
      <c r="B10" s="178" t="s">
        <v>1169</v>
      </c>
      <c r="C10" s="186" t="s">
        <v>1170</v>
      </c>
      <c r="D10" s="179" t="s">
        <v>914</v>
      </c>
      <c r="E10" s="180">
        <v>16</v>
      </c>
      <c r="F10" s="181"/>
      <c r="G10" s="182">
        <f>ROUND(E10*F10,2)</f>
        <v>0</v>
      </c>
      <c r="H10" s="181"/>
      <c r="I10" s="182">
        <f>ROUND(E10*H10,2)</f>
        <v>0</v>
      </c>
      <c r="J10" s="181"/>
      <c r="K10" s="182">
        <f>ROUND(E10*J10,2)</f>
        <v>0</v>
      </c>
      <c r="L10" s="182">
        <v>21</v>
      </c>
      <c r="M10" s="182">
        <f>G10*(1+L10/100)</f>
        <v>0</v>
      </c>
      <c r="N10" s="182">
        <v>0</v>
      </c>
      <c r="O10" s="182">
        <f>ROUND(E10*N10,2)</f>
        <v>0</v>
      </c>
      <c r="P10" s="182">
        <v>0</v>
      </c>
      <c r="Q10" s="182">
        <f>ROUND(E10*P10,2)</f>
        <v>0</v>
      </c>
      <c r="R10" s="182"/>
      <c r="S10" s="182" t="s">
        <v>238</v>
      </c>
      <c r="T10" s="183" t="s">
        <v>239</v>
      </c>
      <c r="U10" s="161">
        <v>0</v>
      </c>
      <c r="V10" s="161">
        <f>ROUND(E10*U10,2)</f>
        <v>0</v>
      </c>
      <c r="W10" s="161"/>
      <c r="X10" s="161" t="s">
        <v>268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269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x14ac:dyDescent="0.2">
      <c r="A11" s="164" t="s">
        <v>233</v>
      </c>
      <c r="B11" s="165" t="s">
        <v>113</v>
      </c>
      <c r="C11" s="185" t="s">
        <v>114</v>
      </c>
      <c r="D11" s="166"/>
      <c r="E11" s="167"/>
      <c r="F11" s="168"/>
      <c r="G11" s="168">
        <f>SUMIF(AG12:AG13,"&lt;&gt;NOR",G12:G13)</f>
        <v>0</v>
      </c>
      <c r="H11" s="168"/>
      <c r="I11" s="168">
        <f>SUM(I12:I13)</f>
        <v>0</v>
      </c>
      <c r="J11" s="168"/>
      <c r="K11" s="168">
        <f>SUM(K12:K13)</f>
        <v>0</v>
      </c>
      <c r="L11" s="168"/>
      <c r="M11" s="168">
        <f>SUM(M12:M13)</f>
        <v>0</v>
      </c>
      <c r="N11" s="168"/>
      <c r="O11" s="168">
        <f>SUM(O12:O13)</f>
        <v>15.44</v>
      </c>
      <c r="P11" s="168"/>
      <c r="Q11" s="168">
        <f>SUM(Q12:Q13)</f>
        <v>0</v>
      </c>
      <c r="R11" s="168"/>
      <c r="S11" s="168"/>
      <c r="T11" s="169"/>
      <c r="U11" s="163"/>
      <c r="V11" s="163">
        <f>SUM(V12:V13)</f>
        <v>0</v>
      </c>
      <c r="W11" s="163"/>
      <c r="X11" s="163"/>
      <c r="AG11" t="s">
        <v>234</v>
      </c>
    </row>
    <row r="12" spans="1:60" outlineLevel="1" x14ac:dyDescent="0.2">
      <c r="A12" s="177">
        <v>3</v>
      </c>
      <c r="B12" s="178" t="s">
        <v>1171</v>
      </c>
      <c r="C12" s="186" t="s">
        <v>1172</v>
      </c>
      <c r="D12" s="179" t="s">
        <v>265</v>
      </c>
      <c r="E12" s="180">
        <v>2100</v>
      </c>
      <c r="F12" s="181"/>
      <c r="G12" s="182">
        <f>ROUND(E12*F12,2)</f>
        <v>0</v>
      </c>
      <c r="H12" s="181"/>
      <c r="I12" s="182">
        <f>ROUND(E12*H12,2)</f>
        <v>0</v>
      </c>
      <c r="J12" s="181"/>
      <c r="K12" s="182">
        <f>ROUND(E12*J12,2)</f>
        <v>0</v>
      </c>
      <c r="L12" s="182">
        <v>21</v>
      </c>
      <c r="M12" s="182">
        <f>G12*(1+L12/100)</f>
        <v>0</v>
      </c>
      <c r="N12" s="182">
        <v>7.3499999999999998E-3</v>
      </c>
      <c r="O12" s="182">
        <f>ROUND(E12*N12,2)</f>
        <v>15.44</v>
      </c>
      <c r="P12" s="182">
        <v>0</v>
      </c>
      <c r="Q12" s="182">
        <f>ROUND(E12*P12,2)</f>
        <v>0</v>
      </c>
      <c r="R12" s="182"/>
      <c r="S12" s="182" t="s">
        <v>238</v>
      </c>
      <c r="T12" s="183" t="s">
        <v>239</v>
      </c>
      <c r="U12" s="161">
        <v>0</v>
      </c>
      <c r="V12" s="161">
        <f>ROUND(E12*U12,2)</f>
        <v>0</v>
      </c>
      <c r="W12" s="161"/>
      <c r="X12" s="161" t="s">
        <v>268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995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7">
        <v>4</v>
      </c>
      <c r="B13" s="178" t="s">
        <v>1173</v>
      </c>
      <c r="C13" s="186" t="s">
        <v>1174</v>
      </c>
      <c r="D13" s="179" t="s">
        <v>265</v>
      </c>
      <c r="E13" s="180">
        <v>2100</v>
      </c>
      <c r="F13" s="181"/>
      <c r="G13" s="182">
        <f>ROUND(E13*F13,2)</f>
        <v>0</v>
      </c>
      <c r="H13" s="181"/>
      <c r="I13" s="182">
        <f>ROUND(E13*H13,2)</f>
        <v>0</v>
      </c>
      <c r="J13" s="181"/>
      <c r="K13" s="182">
        <f>ROUND(E13*J13,2)</f>
        <v>0</v>
      </c>
      <c r="L13" s="182">
        <v>21</v>
      </c>
      <c r="M13" s="182">
        <f>G13*(1+L13/100)</f>
        <v>0</v>
      </c>
      <c r="N13" s="182">
        <v>0</v>
      </c>
      <c r="O13" s="182">
        <f>ROUND(E13*N13,2)</f>
        <v>0</v>
      </c>
      <c r="P13" s="182">
        <v>0</v>
      </c>
      <c r="Q13" s="182">
        <f>ROUND(E13*P13,2)</f>
        <v>0</v>
      </c>
      <c r="R13" s="182"/>
      <c r="S13" s="182" t="s">
        <v>238</v>
      </c>
      <c r="T13" s="183" t="s">
        <v>239</v>
      </c>
      <c r="U13" s="161">
        <v>0</v>
      </c>
      <c r="V13" s="161">
        <f>ROUND(E13*U13,2)</f>
        <v>0</v>
      </c>
      <c r="W13" s="161"/>
      <c r="X13" s="161" t="s">
        <v>268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995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x14ac:dyDescent="0.2">
      <c r="A14" s="164" t="s">
        <v>233</v>
      </c>
      <c r="B14" s="165" t="s">
        <v>117</v>
      </c>
      <c r="C14" s="185" t="s">
        <v>118</v>
      </c>
      <c r="D14" s="166"/>
      <c r="E14" s="167"/>
      <c r="F14" s="168"/>
      <c r="G14" s="168">
        <f>SUMIF(AG15:AG17,"&lt;&gt;NOR",G15:G17)</f>
        <v>0</v>
      </c>
      <c r="H14" s="168"/>
      <c r="I14" s="168">
        <f>SUM(I15:I17)</f>
        <v>0</v>
      </c>
      <c r="J14" s="168"/>
      <c r="K14" s="168">
        <f>SUM(K15:K17)</f>
        <v>0</v>
      </c>
      <c r="L14" s="168"/>
      <c r="M14" s="168">
        <f>SUM(M15:M17)</f>
        <v>0</v>
      </c>
      <c r="N14" s="168"/>
      <c r="O14" s="168">
        <f>SUM(O15:O17)</f>
        <v>0</v>
      </c>
      <c r="P14" s="168"/>
      <c r="Q14" s="168">
        <f>SUM(Q15:Q17)</f>
        <v>1.2400000000000002</v>
      </c>
      <c r="R14" s="168"/>
      <c r="S14" s="168"/>
      <c r="T14" s="169"/>
      <c r="U14" s="163"/>
      <c r="V14" s="163">
        <f>SUM(V15:V17)</f>
        <v>0</v>
      </c>
      <c r="W14" s="163"/>
      <c r="X14" s="163"/>
      <c r="AG14" t="s">
        <v>234</v>
      </c>
    </row>
    <row r="15" spans="1:60" outlineLevel="1" x14ac:dyDescent="0.2">
      <c r="A15" s="177">
        <v>5</v>
      </c>
      <c r="B15" s="178" t="s">
        <v>1175</v>
      </c>
      <c r="C15" s="186" t="s">
        <v>1176</v>
      </c>
      <c r="D15" s="179" t="s">
        <v>326</v>
      </c>
      <c r="E15" s="180">
        <v>6</v>
      </c>
      <c r="F15" s="181"/>
      <c r="G15" s="182">
        <f>ROUND(E15*F15,2)</f>
        <v>0</v>
      </c>
      <c r="H15" s="181"/>
      <c r="I15" s="182">
        <f>ROUND(E15*H15,2)</f>
        <v>0</v>
      </c>
      <c r="J15" s="181"/>
      <c r="K15" s="182">
        <f>ROUND(E15*J15,2)</f>
        <v>0</v>
      </c>
      <c r="L15" s="182">
        <v>21</v>
      </c>
      <c r="M15" s="182">
        <f>G15*(1+L15/100)</f>
        <v>0</v>
      </c>
      <c r="N15" s="182">
        <v>4.8999999999999998E-4</v>
      </c>
      <c r="O15" s="182">
        <f>ROUND(E15*N15,2)</f>
        <v>0</v>
      </c>
      <c r="P15" s="182">
        <v>4.9000000000000002E-2</v>
      </c>
      <c r="Q15" s="182">
        <f>ROUND(E15*P15,2)</f>
        <v>0.28999999999999998</v>
      </c>
      <c r="R15" s="182"/>
      <c r="S15" s="182" t="s">
        <v>238</v>
      </c>
      <c r="T15" s="183" t="s">
        <v>239</v>
      </c>
      <c r="U15" s="161">
        <v>0</v>
      </c>
      <c r="V15" s="161">
        <f>ROUND(E15*U15,2)</f>
        <v>0</v>
      </c>
      <c r="W15" s="161"/>
      <c r="X15" s="161" t="s">
        <v>268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995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77">
        <v>6</v>
      </c>
      <c r="B16" s="178" t="s">
        <v>1177</v>
      </c>
      <c r="C16" s="186" t="s">
        <v>1178</v>
      </c>
      <c r="D16" s="179" t="s">
        <v>265</v>
      </c>
      <c r="E16" s="180">
        <v>0.45</v>
      </c>
      <c r="F16" s="181"/>
      <c r="G16" s="182">
        <f>ROUND(E16*F16,2)</f>
        <v>0</v>
      </c>
      <c r="H16" s="181"/>
      <c r="I16" s="182">
        <f>ROUND(E16*H16,2)</f>
        <v>0</v>
      </c>
      <c r="J16" s="181"/>
      <c r="K16" s="182">
        <f>ROUND(E16*J16,2)</f>
        <v>0</v>
      </c>
      <c r="L16" s="182">
        <v>21</v>
      </c>
      <c r="M16" s="182">
        <f>G16*(1+L16/100)</f>
        <v>0</v>
      </c>
      <c r="N16" s="182">
        <v>1.39E-3</v>
      </c>
      <c r="O16" s="182">
        <f>ROUND(E16*N16,2)</f>
        <v>0</v>
      </c>
      <c r="P16" s="182">
        <v>1.8</v>
      </c>
      <c r="Q16" s="182">
        <f>ROUND(E16*P16,2)</f>
        <v>0.81</v>
      </c>
      <c r="R16" s="182"/>
      <c r="S16" s="182" t="s">
        <v>238</v>
      </c>
      <c r="T16" s="183" t="s">
        <v>239</v>
      </c>
      <c r="U16" s="161">
        <v>0</v>
      </c>
      <c r="V16" s="161">
        <f>ROUND(E16*U16,2)</f>
        <v>0</v>
      </c>
      <c r="W16" s="161"/>
      <c r="X16" s="161" t="s">
        <v>268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995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7">
        <v>7</v>
      </c>
      <c r="B17" s="178" t="s">
        <v>1179</v>
      </c>
      <c r="C17" s="186" t="s">
        <v>1180</v>
      </c>
      <c r="D17" s="179" t="s">
        <v>326</v>
      </c>
      <c r="E17" s="180">
        <v>3</v>
      </c>
      <c r="F17" s="181"/>
      <c r="G17" s="182">
        <f>ROUND(E17*F17,2)</f>
        <v>0</v>
      </c>
      <c r="H17" s="181"/>
      <c r="I17" s="182">
        <f>ROUND(E17*H17,2)</f>
        <v>0</v>
      </c>
      <c r="J17" s="181"/>
      <c r="K17" s="182">
        <f>ROUND(E17*J17,2)</f>
        <v>0</v>
      </c>
      <c r="L17" s="182">
        <v>21</v>
      </c>
      <c r="M17" s="182">
        <f>G17*(1+L17/100)</f>
        <v>0</v>
      </c>
      <c r="N17" s="182">
        <v>1.33E-3</v>
      </c>
      <c r="O17" s="182">
        <f>ROUND(E17*N17,2)</f>
        <v>0</v>
      </c>
      <c r="P17" s="182">
        <v>4.7E-2</v>
      </c>
      <c r="Q17" s="182">
        <f>ROUND(E17*P17,2)</f>
        <v>0.14000000000000001</v>
      </c>
      <c r="R17" s="182"/>
      <c r="S17" s="182" t="s">
        <v>238</v>
      </c>
      <c r="T17" s="183" t="s">
        <v>239</v>
      </c>
      <c r="U17" s="161">
        <v>0</v>
      </c>
      <c r="V17" s="161">
        <f>ROUND(E17*U17,2)</f>
        <v>0</v>
      </c>
      <c r="W17" s="161"/>
      <c r="X17" s="161" t="s">
        <v>268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995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x14ac:dyDescent="0.2">
      <c r="A18" s="164" t="s">
        <v>233</v>
      </c>
      <c r="B18" s="165" t="s">
        <v>119</v>
      </c>
      <c r="C18" s="185" t="s">
        <v>120</v>
      </c>
      <c r="D18" s="166"/>
      <c r="E18" s="167"/>
      <c r="F18" s="168"/>
      <c r="G18" s="168">
        <f>SUMIF(AG19:AG20,"&lt;&gt;NOR",G19:G20)</f>
        <v>0</v>
      </c>
      <c r="H18" s="168"/>
      <c r="I18" s="168">
        <f>SUM(I19:I20)</f>
        <v>0</v>
      </c>
      <c r="J18" s="168"/>
      <c r="K18" s="168">
        <f>SUM(K19:K20)</f>
        <v>0</v>
      </c>
      <c r="L18" s="168"/>
      <c r="M18" s="168">
        <f>SUM(M19:M20)</f>
        <v>0</v>
      </c>
      <c r="N18" s="168"/>
      <c r="O18" s="168">
        <f>SUM(O19:O20)</f>
        <v>0</v>
      </c>
      <c r="P18" s="168"/>
      <c r="Q18" s="168">
        <f>SUM(Q19:Q20)</f>
        <v>0</v>
      </c>
      <c r="R18" s="168"/>
      <c r="S18" s="168"/>
      <c r="T18" s="169"/>
      <c r="U18" s="163"/>
      <c r="V18" s="163">
        <f>SUM(V19:V20)</f>
        <v>0</v>
      </c>
      <c r="W18" s="163"/>
      <c r="X18" s="163"/>
      <c r="AG18" t="s">
        <v>234</v>
      </c>
    </row>
    <row r="19" spans="1:60" outlineLevel="1" x14ac:dyDescent="0.2">
      <c r="A19" s="177">
        <v>8</v>
      </c>
      <c r="B19" s="178" t="s">
        <v>1181</v>
      </c>
      <c r="C19" s="186" t="s">
        <v>1182</v>
      </c>
      <c r="D19" s="179" t="s">
        <v>346</v>
      </c>
      <c r="E19" s="180">
        <v>25.6</v>
      </c>
      <c r="F19" s="181"/>
      <c r="G19" s="182">
        <f>ROUND(E19*F19,2)</f>
        <v>0</v>
      </c>
      <c r="H19" s="181"/>
      <c r="I19" s="182">
        <f>ROUND(E19*H19,2)</f>
        <v>0</v>
      </c>
      <c r="J19" s="181"/>
      <c r="K19" s="182">
        <f>ROUND(E19*J19,2)</f>
        <v>0</v>
      </c>
      <c r="L19" s="182">
        <v>21</v>
      </c>
      <c r="M19" s="182">
        <f>G19*(1+L19/100)</f>
        <v>0</v>
      </c>
      <c r="N19" s="182">
        <v>0</v>
      </c>
      <c r="O19" s="182">
        <f>ROUND(E19*N19,2)</f>
        <v>0</v>
      </c>
      <c r="P19" s="182">
        <v>0</v>
      </c>
      <c r="Q19" s="182">
        <f>ROUND(E19*P19,2)</f>
        <v>0</v>
      </c>
      <c r="R19" s="182"/>
      <c r="S19" s="182" t="s">
        <v>238</v>
      </c>
      <c r="T19" s="183" t="s">
        <v>239</v>
      </c>
      <c r="U19" s="161">
        <v>0</v>
      </c>
      <c r="V19" s="161">
        <f>ROUND(E19*U19,2)</f>
        <v>0</v>
      </c>
      <c r="W19" s="161"/>
      <c r="X19" s="161" t="s">
        <v>268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995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77">
        <v>9</v>
      </c>
      <c r="B20" s="178" t="s">
        <v>1183</v>
      </c>
      <c r="C20" s="186" t="s">
        <v>1184</v>
      </c>
      <c r="D20" s="179" t="s">
        <v>346</v>
      </c>
      <c r="E20" s="180">
        <v>3</v>
      </c>
      <c r="F20" s="181"/>
      <c r="G20" s="182">
        <f>ROUND(E20*F20,2)</f>
        <v>0</v>
      </c>
      <c r="H20" s="181"/>
      <c r="I20" s="182">
        <f>ROUND(E20*H20,2)</f>
        <v>0</v>
      </c>
      <c r="J20" s="181"/>
      <c r="K20" s="182">
        <f>ROUND(E20*J20,2)</f>
        <v>0</v>
      </c>
      <c r="L20" s="182">
        <v>21</v>
      </c>
      <c r="M20" s="182">
        <f>G20*(1+L20/100)</f>
        <v>0</v>
      </c>
      <c r="N20" s="182">
        <v>0</v>
      </c>
      <c r="O20" s="182">
        <f>ROUND(E20*N20,2)</f>
        <v>0</v>
      </c>
      <c r="P20" s="182">
        <v>0</v>
      </c>
      <c r="Q20" s="182">
        <f>ROUND(E20*P20,2)</f>
        <v>0</v>
      </c>
      <c r="R20" s="182"/>
      <c r="S20" s="182" t="s">
        <v>238</v>
      </c>
      <c r="T20" s="183" t="s">
        <v>239</v>
      </c>
      <c r="U20" s="161">
        <v>0</v>
      </c>
      <c r="V20" s="161">
        <f>ROUND(E20*U20,2)</f>
        <v>0</v>
      </c>
      <c r="W20" s="161"/>
      <c r="X20" s="161" t="s">
        <v>1185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1186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x14ac:dyDescent="0.2">
      <c r="A21" s="164" t="s">
        <v>233</v>
      </c>
      <c r="B21" s="165" t="s">
        <v>189</v>
      </c>
      <c r="C21" s="185" t="s">
        <v>190</v>
      </c>
      <c r="D21" s="166"/>
      <c r="E21" s="167"/>
      <c r="F21" s="168"/>
      <c r="G21" s="168">
        <f>SUMIF(AG22:AG125,"&lt;&gt;NOR",G22:G125)</f>
        <v>0</v>
      </c>
      <c r="H21" s="168"/>
      <c r="I21" s="168">
        <f>SUM(I22:I125)</f>
        <v>0</v>
      </c>
      <c r="J21" s="168"/>
      <c r="K21" s="168">
        <f>SUM(K22:K125)</f>
        <v>0</v>
      </c>
      <c r="L21" s="168"/>
      <c r="M21" s="168">
        <f>SUM(M22:M125)</f>
        <v>0</v>
      </c>
      <c r="N21" s="168"/>
      <c r="O21" s="168">
        <f>SUM(O22:O125)</f>
        <v>1.9800000000000004</v>
      </c>
      <c r="P21" s="168"/>
      <c r="Q21" s="168">
        <f>SUM(Q22:Q125)</f>
        <v>0</v>
      </c>
      <c r="R21" s="168"/>
      <c r="S21" s="168"/>
      <c r="T21" s="169"/>
      <c r="U21" s="163"/>
      <c r="V21" s="163">
        <f>SUM(V22:V125)</f>
        <v>0</v>
      </c>
      <c r="W21" s="163"/>
      <c r="X21" s="163"/>
      <c r="AG21" t="s">
        <v>234</v>
      </c>
    </row>
    <row r="22" spans="1:60" outlineLevel="1" x14ac:dyDescent="0.2">
      <c r="A22" s="177">
        <v>10</v>
      </c>
      <c r="B22" s="178" t="s">
        <v>1187</v>
      </c>
      <c r="C22" s="186" t="s">
        <v>1188</v>
      </c>
      <c r="D22" s="179" t="s">
        <v>326</v>
      </c>
      <c r="E22" s="180">
        <v>21</v>
      </c>
      <c r="F22" s="181"/>
      <c r="G22" s="182">
        <f t="shared" ref="G22:G53" si="0">ROUND(E22*F22,2)</f>
        <v>0</v>
      </c>
      <c r="H22" s="181"/>
      <c r="I22" s="182">
        <f t="shared" ref="I22:I53" si="1">ROUND(E22*H22,2)</f>
        <v>0</v>
      </c>
      <c r="J22" s="181"/>
      <c r="K22" s="182">
        <f t="shared" ref="K22:K53" si="2">ROUND(E22*J22,2)</f>
        <v>0</v>
      </c>
      <c r="L22" s="182">
        <v>21</v>
      </c>
      <c r="M22" s="182">
        <f t="shared" ref="M22:M53" si="3">G22*(1+L22/100)</f>
        <v>0</v>
      </c>
      <c r="N22" s="182">
        <v>0</v>
      </c>
      <c r="O22" s="182">
        <f t="shared" ref="O22:O53" si="4">ROUND(E22*N22,2)</f>
        <v>0</v>
      </c>
      <c r="P22" s="182">
        <v>0</v>
      </c>
      <c r="Q22" s="182">
        <f t="shared" ref="Q22:Q53" si="5">ROUND(E22*P22,2)</f>
        <v>0</v>
      </c>
      <c r="R22" s="182"/>
      <c r="S22" s="182" t="s">
        <v>238</v>
      </c>
      <c r="T22" s="183" t="s">
        <v>239</v>
      </c>
      <c r="U22" s="161">
        <v>0</v>
      </c>
      <c r="V22" s="161">
        <f t="shared" ref="V22:V53" si="6">ROUND(E22*U22,2)</f>
        <v>0</v>
      </c>
      <c r="W22" s="161"/>
      <c r="X22" s="161" t="s">
        <v>268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1189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7">
        <v>11</v>
      </c>
      <c r="B23" s="178" t="s">
        <v>1190</v>
      </c>
      <c r="C23" s="186" t="s">
        <v>1191</v>
      </c>
      <c r="D23" s="179" t="s">
        <v>322</v>
      </c>
      <c r="E23" s="180">
        <v>5</v>
      </c>
      <c r="F23" s="181"/>
      <c r="G23" s="182">
        <f t="shared" si="0"/>
        <v>0</v>
      </c>
      <c r="H23" s="181"/>
      <c r="I23" s="182">
        <f t="shared" si="1"/>
        <v>0</v>
      </c>
      <c r="J23" s="181"/>
      <c r="K23" s="182">
        <f t="shared" si="2"/>
        <v>0</v>
      </c>
      <c r="L23" s="182">
        <v>21</v>
      </c>
      <c r="M23" s="182">
        <f t="shared" si="3"/>
        <v>0</v>
      </c>
      <c r="N23" s="182">
        <v>0</v>
      </c>
      <c r="O23" s="182">
        <f t="shared" si="4"/>
        <v>0</v>
      </c>
      <c r="P23" s="182">
        <v>0</v>
      </c>
      <c r="Q23" s="182">
        <f t="shared" si="5"/>
        <v>0</v>
      </c>
      <c r="R23" s="182"/>
      <c r="S23" s="182" t="s">
        <v>238</v>
      </c>
      <c r="T23" s="183" t="s">
        <v>239</v>
      </c>
      <c r="U23" s="161">
        <v>0</v>
      </c>
      <c r="V23" s="161">
        <f t="shared" si="6"/>
        <v>0</v>
      </c>
      <c r="W23" s="161"/>
      <c r="X23" s="161" t="s">
        <v>268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1189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77">
        <v>12</v>
      </c>
      <c r="B24" s="178" t="s">
        <v>1192</v>
      </c>
      <c r="C24" s="186" t="s">
        <v>1193</v>
      </c>
      <c r="D24" s="179" t="s">
        <v>326</v>
      </c>
      <c r="E24" s="180">
        <v>5</v>
      </c>
      <c r="F24" s="181"/>
      <c r="G24" s="182">
        <f t="shared" si="0"/>
        <v>0</v>
      </c>
      <c r="H24" s="181"/>
      <c r="I24" s="182">
        <f t="shared" si="1"/>
        <v>0</v>
      </c>
      <c r="J24" s="181"/>
      <c r="K24" s="182">
        <f t="shared" si="2"/>
        <v>0</v>
      </c>
      <c r="L24" s="182">
        <v>21</v>
      </c>
      <c r="M24" s="182">
        <f t="shared" si="3"/>
        <v>0</v>
      </c>
      <c r="N24" s="182">
        <v>3.1199999999999999E-3</v>
      </c>
      <c r="O24" s="182">
        <f t="shared" si="4"/>
        <v>0.02</v>
      </c>
      <c r="P24" s="182">
        <v>0</v>
      </c>
      <c r="Q24" s="182">
        <f t="shared" si="5"/>
        <v>0</v>
      </c>
      <c r="R24" s="182"/>
      <c r="S24" s="182" t="s">
        <v>238</v>
      </c>
      <c r="T24" s="183" t="s">
        <v>239</v>
      </c>
      <c r="U24" s="161">
        <v>0</v>
      </c>
      <c r="V24" s="161">
        <f t="shared" si="6"/>
        <v>0</v>
      </c>
      <c r="W24" s="161"/>
      <c r="X24" s="161" t="s">
        <v>436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1194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77">
        <v>13</v>
      </c>
      <c r="B25" s="178" t="s">
        <v>1195</v>
      </c>
      <c r="C25" s="186" t="s">
        <v>1196</v>
      </c>
      <c r="D25" s="179" t="s">
        <v>1197</v>
      </c>
      <c r="E25" s="180">
        <v>0.05</v>
      </c>
      <c r="F25" s="181"/>
      <c r="G25" s="182">
        <f t="shared" si="0"/>
        <v>0</v>
      </c>
      <c r="H25" s="181"/>
      <c r="I25" s="182">
        <f t="shared" si="1"/>
        <v>0</v>
      </c>
      <c r="J25" s="181"/>
      <c r="K25" s="182">
        <f t="shared" si="2"/>
        <v>0</v>
      </c>
      <c r="L25" s="182">
        <v>21</v>
      </c>
      <c r="M25" s="182">
        <f t="shared" si="3"/>
        <v>0</v>
      </c>
      <c r="N25" s="182">
        <v>7.0000000000000001E-3</v>
      </c>
      <c r="O25" s="182">
        <f t="shared" si="4"/>
        <v>0</v>
      </c>
      <c r="P25" s="182">
        <v>0</v>
      </c>
      <c r="Q25" s="182">
        <f t="shared" si="5"/>
        <v>0</v>
      </c>
      <c r="R25" s="182"/>
      <c r="S25" s="182" t="s">
        <v>238</v>
      </c>
      <c r="T25" s="183" t="s">
        <v>239</v>
      </c>
      <c r="U25" s="161">
        <v>0</v>
      </c>
      <c r="V25" s="161">
        <f t="shared" si="6"/>
        <v>0</v>
      </c>
      <c r="W25" s="161"/>
      <c r="X25" s="161" t="s">
        <v>436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1194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77">
        <v>14</v>
      </c>
      <c r="B26" s="178" t="s">
        <v>1198</v>
      </c>
      <c r="C26" s="186" t="s">
        <v>1199</v>
      </c>
      <c r="D26" s="179" t="s">
        <v>326</v>
      </c>
      <c r="E26" s="180">
        <v>10</v>
      </c>
      <c r="F26" s="181"/>
      <c r="G26" s="182">
        <f t="shared" si="0"/>
        <v>0</v>
      </c>
      <c r="H26" s="181"/>
      <c r="I26" s="182">
        <f t="shared" si="1"/>
        <v>0</v>
      </c>
      <c r="J26" s="181"/>
      <c r="K26" s="182">
        <f t="shared" si="2"/>
        <v>0</v>
      </c>
      <c r="L26" s="182">
        <v>21</v>
      </c>
      <c r="M26" s="182">
        <f t="shared" si="3"/>
        <v>0</v>
      </c>
      <c r="N26" s="182">
        <v>2.2000000000000001E-4</v>
      </c>
      <c r="O26" s="182">
        <f t="shared" si="4"/>
        <v>0</v>
      </c>
      <c r="P26" s="182">
        <v>0</v>
      </c>
      <c r="Q26" s="182">
        <f t="shared" si="5"/>
        <v>0</v>
      </c>
      <c r="R26" s="182"/>
      <c r="S26" s="182" t="s">
        <v>238</v>
      </c>
      <c r="T26" s="183" t="s">
        <v>239</v>
      </c>
      <c r="U26" s="161">
        <v>0</v>
      </c>
      <c r="V26" s="161">
        <f t="shared" si="6"/>
        <v>0</v>
      </c>
      <c r="W26" s="161"/>
      <c r="X26" s="161" t="s">
        <v>436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1194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7">
        <v>15</v>
      </c>
      <c r="B27" s="178" t="s">
        <v>1200</v>
      </c>
      <c r="C27" s="186" t="s">
        <v>1201</v>
      </c>
      <c r="D27" s="179" t="s">
        <v>326</v>
      </c>
      <c r="E27" s="180">
        <v>10</v>
      </c>
      <c r="F27" s="181"/>
      <c r="G27" s="182">
        <f t="shared" si="0"/>
        <v>0</v>
      </c>
      <c r="H27" s="181"/>
      <c r="I27" s="182">
        <f t="shared" si="1"/>
        <v>0</v>
      </c>
      <c r="J27" s="181"/>
      <c r="K27" s="182">
        <f t="shared" si="2"/>
        <v>0</v>
      </c>
      <c r="L27" s="182">
        <v>21</v>
      </c>
      <c r="M27" s="182">
        <f t="shared" si="3"/>
        <v>0</v>
      </c>
      <c r="N27" s="182">
        <v>0</v>
      </c>
      <c r="O27" s="182">
        <f t="shared" si="4"/>
        <v>0</v>
      </c>
      <c r="P27" s="182">
        <v>0</v>
      </c>
      <c r="Q27" s="182">
        <f t="shared" si="5"/>
        <v>0</v>
      </c>
      <c r="R27" s="182"/>
      <c r="S27" s="182" t="s">
        <v>238</v>
      </c>
      <c r="T27" s="183" t="s">
        <v>239</v>
      </c>
      <c r="U27" s="161">
        <v>0</v>
      </c>
      <c r="V27" s="161">
        <f t="shared" si="6"/>
        <v>0</v>
      </c>
      <c r="W27" s="161"/>
      <c r="X27" s="161" t="s">
        <v>268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1189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77">
        <v>16</v>
      </c>
      <c r="B28" s="178" t="s">
        <v>1202</v>
      </c>
      <c r="C28" s="186" t="s">
        <v>1203</v>
      </c>
      <c r="D28" s="179" t="s">
        <v>326</v>
      </c>
      <c r="E28" s="180">
        <v>10</v>
      </c>
      <c r="F28" s="181"/>
      <c r="G28" s="182">
        <f t="shared" si="0"/>
        <v>0</v>
      </c>
      <c r="H28" s="181"/>
      <c r="I28" s="182">
        <f t="shared" si="1"/>
        <v>0</v>
      </c>
      <c r="J28" s="181"/>
      <c r="K28" s="182">
        <f t="shared" si="2"/>
        <v>0</v>
      </c>
      <c r="L28" s="182">
        <v>21</v>
      </c>
      <c r="M28" s="182">
        <f t="shared" si="3"/>
        <v>0</v>
      </c>
      <c r="N28" s="182">
        <v>1E-4</v>
      </c>
      <c r="O28" s="182">
        <f t="shared" si="4"/>
        <v>0</v>
      </c>
      <c r="P28" s="182">
        <v>0</v>
      </c>
      <c r="Q28" s="182">
        <f t="shared" si="5"/>
        <v>0</v>
      </c>
      <c r="R28" s="182"/>
      <c r="S28" s="182" t="s">
        <v>238</v>
      </c>
      <c r="T28" s="183" t="s">
        <v>239</v>
      </c>
      <c r="U28" s="161">
        <v>0</v>
      </c>
      <c r="V28" s="161">
        <f t="shared" si="6"/>
        <v>0</v>
      </c>
      <c r="W28" s="161"/>
      <c r="X28" s="161" t="s">
        <v>436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1194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77">
        <v>17</v>
      </c>
      <c r="B29" s="178" t="s">
        <v>1204</v>
      </c>
      <c r="C29" s="186" t="s">
        <v>1205</v>
      </c>
      <c r="D29" s="179" t="s">
        <v>322</v>
      </c>
      <c r="E29" s="180">
        <v>15</v>
      </c>
      <c r="F29" s="181"/>
      <c r="G29" s="182">
        <f t="shared" si="0"/>
        <v>0</v>
      </c>
      <c r="H29" s="181"/>
      <c r="I29" s="182">
        <f t="shared" si="1"/>
        <v>0</v>
      </c>
      <c r="J29" s="181"/>
      <c r="K29" s="182">
        <f t="shared" si="2"/>
        <v>0</v>
      </c>
      <c r="L29" s="182">
        <v>21</v>
      </c>
      <c r="M29" s="182">
        <f t="shared" si="3"/>
        <v>0</v>
      </c>
      <c r="N29" s="182">
        <v>3.1E-4</v>
      </c>
      <c r="O29" s="182">
        <f t="shared" si="4"/>
        <v>0</v>
      </c>
      <c r="P29" s="182">
        <v>0</v>
      </c>
      <c r="Q29" s="182">
        <f t="shared" si="5"/>
        <v>0</v>
      </c>
      <c r="R29" s="182"/>
      <c r="S29" s="182" t="s">
        <v>238</v>
      </c>
      <c r="T29" s="183" t="s">
        <v>239</v>
      </c>
      <c r="U29" s="161">
        <v>0</v>
      </c>
      <c r="V29" s="161">
        <f t="shared" si="6"/>
        <v>0</v>
      </c>
      <c r="W29" s="161"/>
      <c r="X29" s="161" t="s">
        <v>436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1194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77">
        <v>18</v>
      </c>
      <c r="B30" s="178" t="s">
        <v>1206</v>
      </c>
      <c r="C30" s="186" t="s">
        <v>1207</v>
      </c>
      <c r="D30" s="179" t="s">
        <v>326</v>
      </c>
      <c r="E30" s="180">
        <v>20</v>
      </c>
      <c r="F30" s="181"/>
      <c r="G30" s="182">
        <f t="shared" si="0"/>
        <v>0</v>
      </c>
      <c r="H30" s="181"/>
      <c r="I30" s="182">
        <f t="shared" si="1"/>
        <v>0</v>
      </c>
      <c r="J30" s="181"/>
      <c r="K30" s="182">
        <f t="shared" si="2"/>
        <v>0</v>
      </c>
      <c r="L30" s="182">
        <v>21</v>
      </c>
      <c r="M30" s="182">
        <f t="shared" si="3"/>
        <v>0</v>
      </c>
      <c r="N30" s="182">
        <v>0</v>
      </c>
      <c r="O30" s="182">
        <f t="shared" si="4"/>
        <v>0</v>
      </c>
      <c r="P30" s="182">
        <v>0</v>
      </c>
      <c r="Q30" s="182">
        <f t="shared" si="5"/>
        <v>0</v>
      </c>
      <c r="R30" s="182"/>
      <c r="S30" s="182" t="s">
        <v>238</v>
      </c>
      <c r="T30" s="183" t="s">
        <v>239</v>
      </c>
      <c r="U30" s="161">
        <v>0</v>
      </c>
      <c r="V30" s="161">
        <f t="shared" si="6"/>
        <v>0</v>
      </c>
      <c r="W30" s="161"/>
      <c r="X30" s="161" t="s">
        <v>436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1194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77">
        <v>19</v>
      </c>
      <c r="B31" s="178" t="s">
        <v>1208</v>
      </c>
      <c r="C31" s="186" t="s">
        <v>1209</v>
      </c>
      <c r="D31" s="179" t="s">
        <v>326</v>
      </c>
      <c r="E31" s="180">
        <v>20</v>
      </c>
      <c r="F31" s="181"/>
      <c r="G31" s="182">
        <f t="shared" si="0"/>
        <v>0</v>
      </c>
      <c r="H31" s="181"/>
      <c r="I31" s="182">
        <f t="shared" si="1"/>
        <v>0</v>
      </c>
      <c r="J31" s="181"/>
      <c r="K31" s="182">
        <f t="shared" si="2"/>
        <v>0</v>
      </c>
      <c r="L31" s="182">
        <v>21</v>
      </c>
      <c r="M31" s="182">
        <f t="shared" si="3"/>
        <v>0</v>
      </c>
      <c r="N31" s="182">
        <v>0</v>
      </c>
      <c r="O31" s="182">
        <f t="shared" si="4"/>
        <v>0</v>
      </c>
      <c r="P31" s="182">
        <v>0</v>
      </c>
      <c r="Q31" s="182">
        <f t="shared" si="5"/>
        <v>0</v>
      </c>
      <c r="R31" s="182"/>
      <c r="S31" s="182" t="s">
        <v>238</v>
      </c>
      <c r="T31" s="183" t="s">
        <v>239</v>
      </c>
      <c r="U31" s="161">
        <v>0</v>
      </c>
      <c r="V31" s="161">
        <f t="shared" si="6"/>
        <v>0</v>
      </c>
      <c r="W31" s="161"/>
      <c r="X31" s="161" t="s">
        <v>436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1194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77">
        <v>20</v>
      </c>
      <c r="B32" s="178" t="s">
        <v>1210</v>
      </c>
      <c r="C32" s="186" t="s">
        <v>1211</v>
      </c>
      <c r="D32" s="179" t="s">
        <v>322</v>
      </c>
      <c r="E32" s="180">
        <v>35</v>
      </c>
      <c r="F32" s="181"/>
      <c r="G32" s="182">
        <f t="shared" si="0"/>
        <v>0</v>
      </c>
      <c r="H32" s="181"/>
      <c r="I32" s="182">
        <f t="shared" si="1"/>
        <v>0</v>
      </c>
      <c r="J32" s="181"/>
      <c r="K32" s="182">
        <f t="shared" si="2"/>
        <v>0</v>
      </c>
      <c r="L32" s="182">
        <v>21</v>
      </c>
      <c r="M32" s="182">
        <f t="shared" si="3"/>
        <v>0</v>
      </c>
      <c r="N32" s="182">
        <v>0</v>
      </c>
      <c r="O32" s="182">
        <f t="shared" si="4"/>
        <v>0</v>
      </c>
      <c r="P32" s="182">
        <v>0</v>
      </c>
      <c r="Q32" s="182">
        <f t="shared" si="5"/>
        <v>0</v>
      </c>
      <c r="R32" s="182"/>
      <c r="S32" s="182" t="s">
        <v>238</v>
      </c>
      <c r="T32" s="183" t="s">
        <v>239</v>
      </c>
      <c r="U32" s="161">
        <v>0</v>
      </c>
      <c r="V32" s="161">
        <f t="shared" si="6"/>
        <v>0</v>
      </c>
      <c r="W32" s="161"/>
      <c r="X32" s="161" t="s">
        <v>268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1189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77">
        <v>21</v>
      </c>
      <c r="B33" s="178" t="s">
        <v>1212</v>
      </c>
      <c r="C33" s="186" t="s">
        <v>1213</v>
      </c>
      <c r="D33" s="179" t="s">
        <v>326</v>
      </c>
      <c r="E33" s="180">
        <v>35</v>
      </c>
      <c r="F33" s="181"/>
      <c r="G33" s="182">
        <f t="shared" si="0"/>
        <v>0</v>
      </c>
      <c r="H33" s="181"/>
      <c r="I33" s="182">
        <f t="shared" si="1"/>
        <v>0</v>
      </c>
      <c r="J33" s="181"/>
      <c r="K33" s="182">
        <f t="shared" si="2"/>
        <v>0</v>
      </c>
      <c r="L33" s="182">
        <v>21</v>
      </c>
      <c r="M33" s="182">
        <f t="shared" si="3"/>
        <v>0</v>
      </c>
      <c r="N33" s="182">
        <v>5.0400000000000002E-3</v>
      </c>
      <c r="O33" s="182">
        <f t="shared" si="4"/>
        <v>0.18</v>
      </c>
      <c r="P33" s="182">
        <v>0</v>
      </c>
      <c r="Q33" s="182">
        <f t="shared" si="5"/>
        <v>0</v>
      </c>
      <c r="R33" s="182"/>
      <c r="S33" s="182" t="s">
        <v>238</v>
      </c>
      <c r="T33" s="183" t="s">
        <v>239</v>
      </c>
      <c r="U33" s="161">
        <v>0</v>
      </c>
      <c r="V33" s="161">
        <f t="shared" si="6"/>
        <v>0</v>
      </c>
      <c r="W33" s="161"/>
      <c r="X33" s="161" t="s">
        <v>436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1194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77">
        <v>22</v>
      </c>
      <c r="B34" s="178" t="s">
        <v>1195</v>
      </c>
      <c r="C34" s="186" t="s">
        <v>1196</v>
      </c>
      <c r="D34" s="179" t="s">
        <v>1197</v>
      </c>
      <c r="E34" s="180">
        <v>0.3</v>
      </c>
      <c r="F34" s="181"/>
      <c r="G34" s="182">
        <f t="shared" si="0"/>
        <v>0</v>
      </c>
      <c r="H34" s="181"/>
      <c r="I34" s="182">
        <f t="shared" si="1"/>
        <v>0</v>
      </c>
      <c r="J34" s="181"/>
      <c r="K34" s="182">
        <f t="shared" si="2"/>
        <v>0</v>
      </c>
      <c r="L34" s="182">
        <v>21</v>
      </c>
      <c r="M34" s="182">
        <f t="shared" si="3"/>
        <v>0</v>
      </c>
      <c r="N34" s="182">
        <v>7.0000000000000001E-3</v>
      </c>
      <c r="O34" s="182">
        <f t="shared" si="4"/>
        <v>0</v>
      </c>
      <c r="P34" s="182">
        <v>0</v>
      </c>
      <c r="Q34" s="182">
        <f t="shared" si="5"/>
        <v>0</v>
      </c>
      <c r="R34" s="182"/>
      <c r="S34" s="182" t="s">
        <v>238</v>
      </c>
      <c r="T34" s="183" t="s">
        <v>239</v>
      </c>
      <c r="U34" s="161">
        <v>0</v>
      </c>
      <c r="V34" s="161">
        <f t="shared" si="6"/>
        <v>0</v>
      </c>
      <c r="W34" s="161"/>
      <c r="X34" s="161" t="s">
        <v>436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1194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77">
        <v>23</v>
      </c>
      <c r="B35" s="178" t="s">
        <v>1214</v>
      </c>
      <c r="C35" s="186" t="s">
        <v>1215</v>
      </c>
      <c r="D35" s="179" t="s">
        <v>326</v>
      </c>
      <c r="E35" s="180">
        <v>50</v>
      </c>
      <c r="F35" s="181"/>
      <c r="G35" s="182">
        <f t="shared" si="0"/>
        <v>0</v>
      </c>
      <c r="H35" s="181"/>
      <c r="I35" s="182">
        <f t="shared" si="1"/>
        <v>0</v>
      </c>
      <c r="J35" s="181"/>
      <c r="K35" s="182">
        <f t="shared" si="2"/>
        <v>0</v>
      </c>
      <c r="L35" s="182">
        <v>21</v>
      </c>
      <c r="M35" s="182">
        <f t="shared" si="3"/>
        <v>0</v>
      </c>
      <c r="N35" s="182">
        <v>1.3999999999999999E-4</v>
      </c>
      <c r="O35" s="182">
        <f t="shared" si="4"/>
        <v>0.01</v>
      </c>
      <c r="P35" s="182">
        <v>0</v>
      </c>
      <c r="Q35" s="182">
        <f t="shared" si="5"/>
        <v>0</v>
      </c>
      <c r="R35" s="182"/>
      <c r="S35" s="182" t="s">
        <v>238</v>
      </c>
      <c r="T35" s="183" t="s">
        <v>239</v>
      </c>
      <c r="U35" s="161">
        <v>0</v>
      </c>
      <c r="V35" s="161">
        <f t="shared" si="6"/>
        <v>0</v>
      </c>
      <c r="W35" s="161"/>
      <c r="X35" s="161" t="s">
        <v>436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1194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77">
        <v>24</v>
      </c>
      <c r="B36" s="178" t="s">
        <v>1200</v>
      </c>
      <c r="C36" s="186" t="s">
        <v>1201</v>
      </c>
      <c r="D36" s="179" t="s">
        <v>326</v>
      </c>
      <c r="E36" s="180">
        <v>50</v>
      </c>
      <c r="F36" s="181"/>
      <c r="G36" s="182">
        <f t="shared" si="0"/>
        <v>0</v>
      </c>
      <c r="H36" s="181"/>
      <c r="I36" s="182">
        <f t="shared" si="1"/>
        <v>0</v>
      </c>
      <c r="J36" s="181"/>
      <c r="K36" s="182">
        <f t="shared" si="2"/>
        <v>0</v>
      </c>
      <c r="L36" s="182">
        <v>21</v>
      </c>
      <c r="M36" s="182">
        <f t="shared" si="3"/>
        <v>0</v>
      </c>
      <c r="N36" s="182">
        <v>0</v>
      </c>
      <c r="O36" s="182">
        <f t="shared" si="4"/>
        <v>0</v>
      </c>
      <c r="P36" s="182">
        <v>0</v>
      </c>
      <c r="Q36" s="182">
        <f t="shared" si="5"/>
        <v>0</v>
      </c>
      <c r="R36" s="182"/>
      <c r="S36" s="182" t="s">
        <v>238</v>
      </c>
      <c r="T36" s="183" t="s">
        <v>239</v>
      </c>
      <c r="U36" s="161">
        <v>0</v>
      </c>
      <c r="V36" s="161">
        <f t="shared" si="6"/>
        <v>0</v>
      </c>
      <c r="W36" s="161"/>
      <c r="X36" s="161" t="s">
        <v>268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1189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77">
        <v>25</v>
      </c>
      <c r="B37" s="178" t="s">
        <v>1202</v>
      </c>
      <c r="C37" s="186" t="s">
        <v>1203</v>
      </c>
      <c r="D37" s="179" t="s">
        <v>326</v>
      </c>
      <c r="E37" s="180">
        <v>50</v>
      </c>
      <c r="F37" s="181"/>
      <c r="G37" s="182">
        <f t="shared" si="0"/>
        <v>0</v>
      </c>
      <c r="H37" s="181"/>
      <c r="I37" s="182">
        <f t="shared" si="1"/>
        <v>0</v>
      </c>
      <c r="J37" s="181"/>
      <c r="K37" s="182">
        <f t="shared" si="2"/>
        <v>0</v>
      </c>
      <c r="L37" s="182">
        <v>21</v>
      </c>
      <c r="M37" s="182">
        <f t="shared" si="3"/>
        <v>0</v>
      </c>
      <c r="N37" s="182">
        <v>1E-4</v>
      </c>
      <c r="O37" s="182">
        <f t="shared" si="4"/>
        <v>0.01</v>
      </c>
      <c r="P37" s="182">
        <v>0</v>
      </c>
      <c r="Q37" s="182">
        <f t="shared" si="5"/>
        <v>0</v>
      </c>
      <c r="R37" s="182"/>
      <c r="S37" s="182" t="s">
        <v>238</v>
      </c>
      <c r="T37" s="183" t="s">
        <v>239</v>
      </c>
      <c r="U37" s="161">
        <v>0</v>
      </c>
      <c r="V37" s="161">
        <f t="shared" si="6"/>
        <v>0</v>
      </c>
      <c r="W37" s="161"/>
      <c r="X37" s="161" t="s">
        <v>436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1194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77">
        <v>26</v>
      </c>
      <c r="B38" s="178" t="s">
        <v>1204</v>
      </c>
      <c r="C38" s="186" t="s">
        <v>1205</v>
      </c>
      <c r="D38" s="179" t="s">
        <v>322</v>
      </c>
      <c r="E38" s="180">
        <v>300</v>
      </c>
      <c r="F38" s="181"/>
      <c r="G38" s="182">
        <f t="shared" si="0"/>
        <v>0</v>
      </c>
      <c r="H38" s="181"/>
      <c r="I38" s="182">
        <f t="shared" si="1"/>
        <v>0</v>
      </c>
      <c r="J38" s="181"/>
      <c r="K38" s="182">
        <f t="shared" si="2"/>
        <v>0</v>
      </c>
      <c r="L38" s="182">
        <v>21</v>
      </c>
      <c r="M38" s="182">
        <f t="shared" si="3"/>
        <v>0</v>
      </c>
      <c r="N38" s="182">
        <v>3.1E-4</v>
      </c>
      <c r="O38" s="182">
        <f t="shared" si="4"/>
        <v>0.09</v>
      </c>
      <c r="P38" s="182">
        <v>0</v>
      </c>
      <c r="Q38" s="182">
        <f t="shared" si="5"/>
        <v>0</v>
      </c>
      <c r="R38" s="182"/>
      <c r="S38" s="182" t="s">
        <v>238</v>
      </c>
      <c r="T38" s="183" t="s">
        <v>239</v>
      </c>
      <c r="U38" s="161">
        <v>0</v>
      </c>
      <c r="V38" s="161">
        <f t="shared" si="6"/>
        <v>0</v>
      </c>
      <c r="W38" s="161"/>
      <c r="X38" s="161" t="s">
        <v>436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1194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77">
        <v>27</v>
      </c>
      <c r="B39" s="178" t="s">
        <v>1206</v>
      </c>
      <c r="C39" s="186" t="s">
        <v>1207</v>
      </c>
      <c r="D39" s="179" t="s">
        <v>326</v>
      </c>
      <c r="E39" s="180">
        <v>300</v>
      </c>
      <c r="F39" s="181"/>
      <c r="G39" s="182">
        <f t="shared" si="0"/>
        <v>0</v>
      </c>
      <c r="H39" s="181"/>
      <c r="I39" s="182">
        <f t="shared" si="1"/>
        <v>0</v>
      </c>
      <c r="J39" s="181"/>
      <c r="K39" s="182">
        <f t="shared" si="2"/>
        <v>0</v>
      </c>
      <c r="L39" s="182">
        <v>21</v>
      </c>
      <c r="M39" s="182">
        <f t="shared" si="3"/>
        <v>0</v>
      </c>
      <c r="N39" s="182">
        <v>0</v>
      </c>
      <c r="O39" s="182">
        <f t="shared" si="4"/>
        <v>0</v>
      </c>
      <c r="P39" s="182">
        <v>0</v>
      </c>
      <c r="Q39" s="182">
        <f t="shared" si="5"/>
        <v>0</v>
      </c>
      <c r="R39" s="182"/>
      <c r="S39" s="182" t="s">
        <v>238</v>
      </c>
      <c r="T39" s="183" t="s">
        <v>239</v>
      </c>
      <c r="U39" s="161">
        <v>0</v>
      </c>
      <c r="V39" s="161">
        <f t="shared" si="6"/>
        <v>0</v>
      </c>
      <c r="W39" s="161"/>
      <c r="X39" s="161" t="s">
        <v>436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1194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77">
        <v>28</v>
      </c>
      <c r="B40" s="178" t="s">
        <v>1208</v>
      </c>
      <c r="C40" s="186" t="s">
        <v>1209</v>
      </c>
      <c r="D40" s="179" t="s">
        <v>326</v>
      </c>
      <c r="E40" s="180">
        <v>95</v>
      </c>
      <c r="F40" s="181"/>
      <c r="G40" s="182">
        <f t="shared" si="0"/>
        <v>0</v>
      </c>
      <c r="H40" s="181"/>
      <c r="I40" s="182">
        <f t="shared" si="1"/>
        <v>0</v>
      </c>
      <c r="J40" s="181"/>
      <c r="K40" s="182">
        <f t="shared" si="2"/>
        <v>0</v>
      </c>
      <c r="L40" s="182">
        <v>21</v>
      </c>
      <c r="M40" s="182">
        <f t="shared" si="3"/>
        <v>0</v>
      </c>
      <c r="N40" s="182">
        <v>0</v>
      </c>
      <c r="O40" s="182">
        <f t="shared" si="4"/>
        <v>0</v>
      </c>
      <c r="P40" s="182">
        <v>0</v>
      </c>
      <c r="Q40" s="182">
        <f t="shared" si="5"/>
        <v>0</v>
      </c>
      <c r="R40" s="182"/>
      <c r="S40" s="182" t="s">
        <v>238</v>
      </c>
      <c r="T40" s="183" t="s">
        <v>239</v>
      </c>
      <c r="U40" s="161">
        <v>0</v>
      </c>
      <c r="V40" s="161">
        <f t="shared" si="6"/>
        <v>0</v>
      </c>
      <c r="W40" s="161"/>
      <c r="X40" s="161" t="s">
        <v>436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1194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77">
        <v>29</v>
      </c>
      <c r="B41" s="178" t="s">
        <v>1216</v>
      </c>
      <c r="C41" s="186" t="s">
        <v>1217</v>
      </c>
      <c r="D41" s="179" t="s">
        <v>322</v>
      </c>
      <c r="E41" s="180">
        <v>35</v>
      </c>
      <c r="F41" s="181"/>
      <c r="G41" s="182">
        <f t="shared" si="0"/>
        <v>0</v>
      </c>
      <c r="H41" s="181"/>
      <c r="I41" s="182">
        <f t="shared" si="1"/>
        <v>0</v>
      </c>
      <c r="J41" s="181"/>
      <c r="K41" s="182">
        <f t="shared" si="2"/>
        <v>0</v>
      </c>
      <c r="L41" s="182">
        <v>21</v>
      </c>
      <c r="M41" s="182">
        <f t="shared" si="3"/>
        <v>0</v>
      </c>
      <c r="N41" s="182">
        <v>0</v>
      </c>
      <c r="O41" s="182">
        <f t="shared" si="4"/>
        <v>0</v>
      </c>
      <c r="P41" s="182">
        <v>0</v>
      </c>
      <c r="Q41" s="182">
        <f t="shared" si="5"/>
        <v>0</v>
      </c>
      <c r="R41" s="182"/>
      <c r="S41" s="182" t="s">
        <v>238</v>
      </c>
      <c r="T41" s="183" t="s">
        <v>239</v>
      </c>
      <c r="U41" s="161">
        <v>0</v>
      </c>
      <c r="V41" s="161">
        <f t="shared" si="6"/>
        <v>0</v>
      </c>
      <c r="W41" s="161"/>
      <c r="X41" s="161" t="s">
        <v>268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1189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77">
        <v>30</v>
      </c>
      <c r="B42" s="178" t="s">
        <v>1218</v>
      </c>
      <c r="C42" s="186" t="s">
        <v>1219</v>
      </c>
      <c r="D42" s="179" t="s">
        <v>326</v>
      </c>
      <c r="E42" s="180">
        <v>35</v>
      </c>
      <c r="F42" s="181"/>
      <c r="G42" s="182">
        <f t="shared" si="0"/>
        <v>0</v>
      </c>
      <c r="H42" s="181"/>
      <c r="I42" s="182">
        <f t="shared" si="1"/>
        <v>0</v>
      </c>
      <c r="J42" s="181"/>
      <c r="K42" s="182">
        <f t="shared" si="2"/>
        <v>0</v>
      </c>
      <c r="L42" s="182">
        <v>21</v>
      </c>
      <c r="M42" s="182">
        <f t="shared" si="3"/>
        <v>0</v>
      </c>
      <c r="N42" s="182">
        <v>8.3099999999999997E-3</v>
      </c>
      <c r="O42" s="182">
        <f t="shared" si="4"/>
        <v>0.28999999999999998</v>
      </c>
      <c r="P42" s="182">
        <v>0</v>
      </c>
      <c r="Q42" s="182">
        <f t="shared" si="5"/>
        <v>0</v>
      </c>
      <c r="R42" s="182"/>
      <c r="S42" s="182" t="s">
        <v>238</v>
      </c>
      <c r="T42" s="183" t="s">
        <v>239</v>
      </c>
      <c r="U42" s="161">
        <v>0</v>
      </c>
      <c r="V42" s="161">
        <f t="shared" si="6"/>
        <v>0</v>
      </c>
      <c r="W42" s="161"/>
      <c r="X42" s="161" t="s">
        <v>436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1194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77">
        <v>31</v>
      </c>
      <c r="B43" s="178" t="s">
        <v>1195</v>
      </c>
      <c r="C43" s="186" t="s">
        <v>1196</v>
      </c>
      <c r="D43" s="179" t="s">
        <v>1197</v>
      </c>
      <c r="E43" s="180">
        <v>0.1</v>
      </c>
      <c r="F43" s="181"/>
      <c r="G43" s="182">
        <f t="shared" si="0"/>
        <v>0</v>
      </c>
      <c r="H43" s="181"/>
      <c r="I43" s="182">
        <f t="shared" si="1"/>
        <v>0</v>
      </c>
      <c r="J43" s="181"/>
      <c r="K43" s="182">
        <f t="shared" si="2"/>
        <v>0</v>
      </c>
      <c r="L43" s="182">
        <v>21</v>
      </c>
      <c r="M43" s="182">
        <f t="shared" si="3"/>
        <v>0</v>
      </c>
      <c r="N43" s="182">
        <v>7.0000000000000001E-3</v>
      </c>
      <c r="O43" s="182">
        <f t="shared" si="4"/>
        <v>0</v>
      </c>
      <c r="P43" s="182">
        <v>0</v>
      </c>
      <c r="Q43" s="182">
        <f t="shared" si="5"/>
        <v>0</v>
      </c>
      <c r="R43" s="182"/>
      <c r="S43" s="182" t="s">
        <v>238</v>
      </c>
      <c r="T43" s="183" t="s">
        <v>239</v>
      </c>
      <c r="U43" s="161">
        <v>0</v>
      </c>
      <c r="V43" s="161">
        <f t="shared" si="6"/>
        <v>0</v>
      </c>
      <c r="W43" s="161"/>
      <c r="X43" s="161" t="s">
        <v>436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1194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77">
        <v>32</v>
      </c>
      <c r="B44" s="178" t="s">
        <v>1220</v>
      </c>
      <c r="C44" s="186" t="s">
        <v>1221</v>
      </c>
      <c r="D44" s="179" t="s">
        <v>326</v>
      </c>
      <c r="E44" s="180">
        <v>40</v>
      </c>
      <c r="F44" s="181"/>
      <c r="G44" s="182">
        <f t="shared" si="0"/>
        <v>0</v>
      </c>
      <c r="H44" s="181"/>
      <c r="I44" s="182">
        <f t="shared" si="1"/>
        <v>0</v>
      </c>
      <c r="J44" s="181"/>
      <c r="K44" s="182">
        <f t="shared" si="2"/>
        <v>0</v>
      </c>
      <c r="L44" s="182">
        <v>21</v>
      </c>
      <c r="M44" s="182">
        <f t="shared" si="3"/>
        <v>0</v>
      </c>
      <c r="N44" s="182">
        <v>3.1E-4</v>
      </c>
      <c r="O44" s="182">
        <f t="shared" si="4"/>
        <v>0.01</v>
      </c>
      <c r="P44" s="182">
        <v>0</v>
      </c>
      <c r="Q44" s="182">
        <f t="shared" si="5"/>
        <v>0</v>
      </c>
      <c r="R44" s="182"/>
      <c r="S44" s="182" t="s">
        <v>238</v>
      </c>
      <c r="T44" s="183" t="s">
        <v>239</v>
      </c>
      <c r="U44" s="161">
        <v>0</v>
      </c>
      <c r="V44" s="161">
        <f t="shared" si="6"/>
        <v>0</v>
      </c>
      <c r="W44" s="161"/>
      <c r="X44" s="161" t="s">
        <v>436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1194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77">
        <v>33</v>
      </c>
      <c r="B45" s="178" t="s">
        <v>1200</v>
      </c>
      <c r="C45" s="186" t="s">
        <v>1201</v>
      </c>
      <c r="D45" s="179" t="s">
        <v>326</v>
      </c>
      <c r="E45" s="180">
        <v>40</v>
      </c>
      <c r="F45" s="181"/>
      <c r="G45" s="182">
        <f t="shared" si="0"/>
        <v>0</v>
      </c>
      <c r="H45" s="181"/>
      <c r="I45" s="182">
        <f t="shared" si="1"/>
        <v>0</v>
      </c>
      <c r="J45" s="181"/>
      <c r="K45" s="182">
        <f t="shared" si="2"/>
        <v>0</v>
      </c>
      <c r="L45" s="182">
        <v>21</v>
      </c>
      <c r="M45" s="182">
        <f t="shared" si="3"/>
        <v>0</v>
      </c>
      <c r="N45" s="182">
        <v>0</v>
      </c>
      <c r="O45" s="182">
        <f t="shared" si="4"/>
        <v>0</v>
      </c>
      <c r="P45" s="182">
        <v>0</v>
      </c>
      <c r="Q45" s="182">
        <f t="shared" si="5"/>
        <v>0</v>
      </c>
      <c r="R45" s="182"/>
      <c r="S45" s="182" t="s">
        <v>238</v>
      </c>
      <c r="T45" s="183" t="s">
        <v>239</v>
      </c>
      <c r="U45" s="161">
        <v>0</v>
      </c>
      <c r="V45" s="161">
        <f t="shared" si="6"/>
        <v>0</v>
      </c>
      <c r="W45" s="161"/>
      <c r="X45" s="161" t="s">
        <v>268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1189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77">
        <v>34</v>
      </c>
      <c r="B46" s="178" t="s">
        <v>1222</v>
      </c>
      <c r="C46" s="186" t="s">
        <v>1223</v>
      </c>
      <c r="D46" s="179" t="s">
        <v>326</v>
      </c>
      <c r="E46" s="180">
        <v>40</v>
      </c>
      <c r="F46" s="181"/>
      <c r="G46" s="182">
        <f t="shared" si="0"/>
        <v>0</v>
      </c>
      <c r="H46" s="181"/>
      <c r="I46" s="182">
        <f t="shared" si="1"/>
        <v>0</v>
      </c>
      <c r="J46" s="181"/>
      <c r="K46" s="182">
        <f t="shared" si="2"/>
        <v>0</v>
      </c>
      <c r="L46" s="182">
        <v>21</v>
      </c>
      <c r="M46" s="182">
        <f t="shared" si="3"/>
        <v>0</v>
      </c>
      <c r="N46" s="182">
        <v>1E-4</v>
      </c>
      <c r="O46" s="182">
        <f t="shared" si="4"/>
        <v>0</v>
      </c>
      <c r="P46" s="182">
        <v>0</v>
      </c>
      <c r="Q46" s="182">
        <f t="shared" si="5"/>
        <v>0</v>
      </c>
      <c r="R46" s="182"/>
      <c r="S46" s="182" t="s">
        <v>238</v>
      </c>
      <c r="T46" s="183" t="s">
        <v>239</v>
      </c>
      <c r="U46" s="161">
        <v>0</v>
      </c>
      <c r="V46" s="161">
        <f t="shared" si="6"/>
        <v>0</v>
      </c>
      <c r="W46" s="161"/>
      <c r="X46" s="161" t="s">
        <v>436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1194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77">
        <v>35</v>
      </c>
      <c r="B47" s="178" t="s">
        <v>1224</v>
      </c>
      <c r="C47" s="186" t="s">
        <v>1225</v>
      </c>
      <c r="D47" s="179" t="s">
        <v>322</v>
      </c>
      <c r="E47" s="180">
        <v>120</v>
      </c>
      <c r="F47" s="181"/>
      <c r="G47" s="182">
        <f t="shared" si="0"/>
        <v>0</v>
      </c>
      <c r="H47" s="181"/>
      <c r="I47" s="182">
        <f t="shared" si="1"/>
        <v>0</v>
      </c>
      <c r="J47" s="181"/>
      <c r="K47" s="182">
        <f t="shared" si="2"/>
        <v>0</v>
      </c>
      <c r="L47" s="182">
        <v>21</v>
      </c>
      <c r="M47" s="182">
        <f t="shared" si="3"/>
        <v>0</v>
      </c>
      <c r="N47" s="182">
        <v>4.6000000000000001E-4</v>
      </c>
      <c r="O47" s="182">
        <f t="shared" si="4"/>
        <v>0.06</v>
      </c>
      <c r="P47" s="182">
        <v>0</v>
      </c>
      <c r="Q47" s="182">
        <f t="shared" si="5"/>
        <v>0</v>
      </c>
      <c r="R47" s="182"/>
      <c r="S47" s="182" t="s">
        <v>238</v>
      </c>
      <c r="T47" s="183" t="s">
        <v>239</v>
      </c>
      <c r="U47" s="161">
        <v>0</v>
      </c>
      <c r="V47" s="161">
        <f t="shared" si="6"/>
        <v>0</v>
      </c>
      <c r="W47" s="161"/>
      <c r="X47" s="161" t="s">
        <v>436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1194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77">
        <v>36</v>
      </c>
      <c r="B48" s="178" t="s">
        <v>1226</v>
      </c>
      <c r="C48" s="186" t="s">
        <v>1209</v>
      </c>
      <c r="D48" s="179" t="s">
        <v>326</v>
      </c>
      <c r="E48" s="180">
        <v>80</v>
      </c>
      <c r="F48" s="181"/>
      <c r="G48" s="182">
        <f t="shared" si="0"/>
        <v>0</v>
      </c>
      <c r="H48" s="181"/>
      <c r="I48" s="182">
        <f t="shared" si="1"/>
        <v>0</v>
      </c>
      <c r="J48" s="181"/>
      <c r="K48" s="182">
        <f t="shared" si="2"/>
        <v>0</v>
      </c>
      <c r="L48" s="182">
        <v>21</v>
      </c>
      <c r="M48" s="182">
        <f t="shared" si="3"/>
        <v>0</v>
      </c>
      <c r="N48" s="182">
        <v>0</v>
      </c>
      <c r="O48" s="182">
        <f t="shared" si="4"/>
        <v>0</v>
      </c>
      <c r="P48" s="182">
        <v>0</v>
      </c>
      <c r="Q48" s="182">
        <f t="shared" si="5"/>
        <v>0</v>
      </c>
      <c r="R48" s="182"/>
      <c r="S48" s="182" t="s">
        <v>238</v>
      </c>
      <c r="T48" s="183" t="s">
        <v>239</v>
      </c>
      <c r="U48" s="161">
        <v>0</v>
      </c>
      <c r="V48" s="161">
        <f t="shared" si="6"/>
        <v>0</v>
      </c>
      <c r="W48" s="161"/>
      <c r="X48" s="161" t="s">
        <v>436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1194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77">
        <v>37</v>
      </c>
      <c r="B49" s="178" t="s">
        <v>1227</v>
      </c>
      <c r="C49" s="186" t="s">
        <v>1228</v>
      </c>
      <c r="D49" s="179" t="s">
        <v>326</v>
      </c>
      <c r="E49" s="180">
        <v>80</v>
      </c>
      <c r="F49" s="181"/>
      <c r="G49" s="182">
        <f t="shared" si="0"/>
        <v>0</v>
      </c>
      <c r="H49" s="181"/>
      <c r="I49" s="182">
        <f t="shared" si="1"/>
        <v>0</v>
      </c>
      <c r="J49" s="181"/>
      <c r="K49" s="182">
        <f t="shared" si="2"/>
        <v>0</v>
      </c>
      <c r="L49" s="182">
        <v>21</v>
      </c>
      <c r="M49" s="182">
        <f t="shared" si="3"/>
        <v>0</v>
      </c>
      <c r="N49" s="182">
        <v>0</v>
      </c>
      <c r="O49" s="182">
        <f t="shared" si="4"/>
        <v>0</v>
      </c>
      <c r="P49" s="182">
        <v>0</v>
      </c>
      <c r="Q49" s="182">
        <f t="shared" si="5"/>
        <v>0</v>
      </c>
      <c r="R49" s="182"/>
      <c r="S49" s="182" t="s">
        <v>238</v>
      </c>
      <c r="T49" s="183" t="s">
        <v>239</v>
      </c>
      <c r="U49" s="161">
        <v>0</v>
      </c>
      <c r="V49" s="161">
        <f t="shared" si="6"/>
        <v>0</v>
      </c>
      <c r="W49" s="161"/>
      <c r="X49" s="161" t="s">
        <v>436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1194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77">
        <v>38</v>
      </c>
      <c r="B50" s="178" t="s">
        <v>1229</v>
      </c>
      <c r="C50" s="186" t="s">
        <v>1230</v>
      </c>
      <c r="D50" s="179" t="s">
        <v>326</v>
      </c>
      <c r="E50" s="180">
        <v>1</v>
      </c>
      <c r="F50" s="181"/>
      <c r="G50" s="182">
        <f t="shared" si="0"/>
        <v>0</v>
      </c>
      <c r="H50" s="181"/>
      <c r="I50" s="182">
        <f t="shared" si="1"/>
        <v>0</v>
      </c>
      <c r="J50" s="181"/>
      <c r="K50" s="182">
        <f t="shared" si="2"/>
        <v>0</v>
      </c>
      <c r="L50" s="182">
        <v>21</v>
      </c>
      <c r="M50" s="182">
        <f t="shared" si="3"/>
        <v>0</v>
      </c>
      <c r="N50" s="182">
        <v>0</v>
      </c>
      <c r="O50" s="182">
        <f t="shared" si="4"/>
        <v>0</v>
      </c>
      <c r="P50" s="182">
        <v>0</v>
      </c>
      <c r="Q50" s="182">
        <f t="shared" si="5"/>
        <v>0</v>
      </c>
      <c r="R50" s="182"/>
      <c r="S50" s="182" t="s">
        <v>238</v>
      </c>
      <c r="T50" s="183" t="s">
        <v>239</v>
      </c>
      <c r="U50" s="161">
        <v>0</v>
      </c>
      <c r="V50" s="161">
        <f t="shared" si="6"/>
        <v>0</v>
      </c>
      <c r="W50" s="161"/>
      <c r="X50" s="161" t="s">
        <v>268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1189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77">
        <v>39</v>
      </c>
      <c r="B51" s="178" t="s">
        <v>1231</v>
      </c>
      <c r="C51" s="186" t="s">
        <v>1232</v>
      </c>
      <c r="D51" s="179" t="s">
        <v>326</v>
      </c>
      <c r="E51" s="180">
        <v>1</v>
      </c>
      <c r="F51" s="181"/>
      <c r="G51" s="182">
        <f t="shared" si="0"/>
        <v>0</v>
      </c>
      <c r="H51" s="181"/>
      <c r="I51" s="182">
        <f t="shared" si="1"/>
        <v>0</v>
      </c>
      <c r="J51" s="181"/>
      <c r="K51" s="182">
        <f t="shared" si="2"/>
        <v>0</v>
      </c>
      <c r="L51" s="182">
        <v>21</v>
      </c>
      <c r="M51" s="182">
        <f t="shared" si="3"/>
        <v>0</v>
      </c>
      <c r="N51" s="182">
        <v>0</v>
      </c>
      <c r="O51" s="182">
        <f t="shared" si="4"/>
        <v>0</v>
      </c>
      <c r="P51" s="182">
        <v>0</v>
      </c>
      <c r="Q51" s="182">
        <f t="shared" si="5"/>
        <v>0</v>
      </c>
      <c r="R51" s="182"/>
      <c r="S51" s="182" t="s">
        <v>238</v>
      </c>
      <c r="T51" s="183" t="s">
        <v>239</v>
      </c>
      <c r="U51" s="161">
        <v>0</v>
      </c>
      <c r="V51" s="161">
        <f t="shared" si="6"/>
        <v>0</v>
      </c>
      <c r="W51" s="161"/>
      <c r="X51" s="161" t="s">
        <v>268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1189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77">
        <v>40</v>
      </c>
      <c r="B52" s="178" t="s">
        <v>1233</v>
      </c>
      <c r="C52" s="186" t="s">
        <v>1234</v>
      </c>
      <c r="D52" s="179" t="s">
        <v>326</v>
      </c>
      <c r="E52" s="180">
        <v>170</v>
      </c>
      <c r="F52" s="181"/>
      <c r="G52" s="182">
        <f t="shared" si="0"/>
        <v>0</v>
      </c>
      <c r="H52" s="181"/>
      <c r="I52" s="182">
        <f t="shared" si="1"/>
        <v>0</v>
      </c>
      <c r="J52" s="181"/>
      <c r="K52" s="182">
        <f t="shared" si="2"/>
        <v>0</v>
      </c>
      <c r="L52" s="182">
        <v>21</v>
      </c>
      <c r="M52" s="182">
        <f t="shared" si="3"/>
        <v>0</v>
      </c>
      <c r="N52" s="182">
        <v>3.2000000000000003E-4</v>
      </c>
      <c r="O52" s="182">
        <f t="shared" si="4"/>
        <v>0.05</v>
      </c>
      <c r="P52" s="182">
        <v>0</v>
      </c>
      <c r="Q52" s="182">
        <f t="shared" si="5"/>
        <v>0</v>
      </c>
      <c r="R52" s="182"/>
      <c r="S52" s="182" t="s">
        <v>238</v>
      </c>
      <c r="T52" s="183" t="s">
        <v>239</v>
      </c>
      <c r="U52" s="161">
        <v>0</v>
      </c>
      <c r="V52" s="161">
        <f t="shared" si="6"/>
        <v>0</v>
      </c>
      <c r="W52" s="161"/>
      <c r="X52" s="161" t="s">
        <v>268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1189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77">
        <v>41</v>
      </c>
      <c r="B53" s="178" t="s">
        <v>1235</v>
      </c>
      <c r="C53" s="186" t="s">
        <v>1236</v>
      </c>
      <c r="D53" s="179" t="s">
        <v>326</v>
      </c>
      <c r="E53" s="180">
        <v>1</v>
      </c>
      <c r="F53" s="181"/>
      <c r="G53" s="182">
        <f t="shared" si="0"/>
        <v>0</v>
      </c>
      <c r="H53" s="181"/>
      <c r="I53" s="182">
        <f t="shared" si="1"/>
        <v>0</v>
      </c>
      <c r="J53" s="181"/>
      <c r="K53" s="182">
        <f t="shared" si="2"/>
        <v>0</v>
      </c>
      <c r="L53" s="182">
        <v>21</v>
      </c>
      <c r="M53" s="182">
        <f t="shared" si="3"/>
        <v>0</v>
      </c>
      <c r="N53" s="182">
        <v>7.2999999999999996E-4</v>
      </c>
      <c r="O53" s="182">
        <f t="shared" si="4"/>
        <v>0</v>
      </c>
      <c r="P53" s="182">
        <v>0</v>
      </c>
      <c r="Q53" s="182">
        <f t="shared" si="5"/>
        <v>0</v>
      </c>
      <c r="R53" s="182"/>
      <c r="S53" s="182" t="s">
        <v>238</v>
      </c>
      <c r="T53" s="183" t="s">
        <v>239</v>
      </c>
      <c r="U53" s="161">
        <v>0</v>
      </c>
      <c r="V53" s="161">
        <f t="shared" si="6"/>
        <v>0</v>
      </c>
      <c r="W53" s="161"/>
      <c r="X53" s="161" t="s">
        <v>268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1189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77">
        <v>42</v>
      </c>
      <c r="B54" s="178" t="s">
        <v>1237</v>
      </c>
      <c r="C54" s="186" t="s">
        <v>1238</v>
      </c>
      <c r="D54" s="179" t="s">
        <v>326</v>
      </c>
      <c r="E54" s="180">
        <v>1</v>
      </c>
      <c r="F54" s="181"/>
      <c r="G54" s="182">
        <f t="shared" ref="G54:G85" si="7">ROUND(E54*F54,2)</f>
        <v>0</v>
      </c>
      <c r="H54" s="181"/>
      <c r="I54" s="182">
        <f t="shared" ref="I54:I85" si="8">ROUND(E54*H54,2)</f>
        <v>0</v>
      </c>
      <c r="J54" s="181"/>
      <c r="K54" s="182">
        <f t="shared" ref="K54:K85" si="9">ROUND(E54*J54,2)</f>
        <v>0</v>
      </c>
      <c r="L54" s="182">
        <v>21</v>
      </c>
      <c r="M54" s="182">
        <f t="shared" ref="M54:M85" si="10">G54*(1+L54/100)</f>
        <v>0</v>
      </c>
      <c r="N54" s="182">
        <v>1.6000000000000001E-4</v>
      </c>
      <c r="O54" s="182">
        <f t="shared" ref="O54:O85" si="11">ROUND(E54*N54,2)</f>
        <v>0</v>
      </c>
      <c r="P54" s="182">
        <v>0</v>
      </c>
      <c r="Q54" s="182">
        <f t="shared" ref="Q54:Q85" si="12">ROUND(E54*P54,2)</f>
        <v>0</v>
      </c>
      <c r="R54" s="182"/>
      <c r="S54" s="182" t="s">
        <v>238</v>
      </c>
      <c r="T54" s="183" t="s">
        <v>239</v>
      </c>
      <c r="U54" s="161">
        <v>0</v>
      </c>
      <c r="V54" s="161">
        <f t="shared" ref="V54:V85" si="13">ROUND(E54*U54,2)</f>
        <v>0</v>
      </c>
      <c r="W54" s="161"/>
      <c r="X54" s="161" t="s">
        <v>436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1194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77">
        <v>43</v>
      </c>
      <c r="B55" s="178" t="s">
        <v>1239</v>
      </c>
      <c r="C55" s="186" t="s">
        <v>1240</v>
      </c>
      <c r="D55" s="179" t="s">
        <v>326</v>
      </c>
      <c r="E55" s="180">
        <v>21</v>
      </c>
      <c r="F55" s="181"/>
      <c r="G55" s="182">
        <f t="shared" si="7"/>
        <v>0</v>
      </c>
      <c r="H55" s="181"/>
      <c r="I55" s="182">
        <f t="shared" si="8"/>
        <v>0</v>
      </c>
      <c r="J55" s="181"/>
      <c r="K55" s="182">
        <f t="shared" si="9"/>
        <v>0</v>
      </c>
      <c r="L55" s="182">
        <v>21</v>
      </c>
      <c r="M55" s="182">
        <f t="shared" si="10"/>
        <v>0</v>
      </c>
      <c r="N55" s="182">
        <v>0</v>
      </c>
      <c r="O55" s="182">
        <f t="shared" si="11"/>
        <v>0</v>
      </c>
      <c r="P55" s="182">
        <v>0</v>
      </c>
      <c r="Q55" s="182">
        <f t="shared" si="12"/>
        <v>0</v>
      </c>
      <c r="R55" s="182"/>
      <c r="S55" s="182" t="s">
        <v>238</v>
      </c>
      <c r="T55" s="183" t="s">
        <v>239</v>
      </c>
      <c r="U55" s="161">
        <v>0</v>
      </c>
      <c r="V55" s="161">
        <f t="shared" si="13"/>
        <v>0</v>
      </c>
      <c r="W55" s="161"/>
      <c r="X55" s="161" t="s">
        <v>268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1189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77">
        <v>44</v>
      </c>
      <c r="B56" s="178" t="s">
        <v>1241</v>
      </c>
      <c r="C56" s="186" t="s">
        <v>1242</v>
      </c>
      <c r="D56" s="179" t="s">
        <v>326</v>
      </c>
      <c r="E56" s="180">
        <v>4</v>
      </c>
      <c r="F56" s="181"/>
      <c r="G56" s="182">
        <f t="shared" si="7"/>
        <v>0</v>
      </c>
      <c r="H56" s="181"/>
      <c r="I56" s="182">
        <f t="shared" si="8"/>
        <v>0</v>
      </c>
      <c r="J56" s="181"/>
      <c r="K56" s="182">
        <f t="shared" si="9"/>
        <v>0</v>
      </c>
      <c r="L56" s="182">
        <v>21</v>
      </c>
      <c r="M56" s="182">
        <f t="shared" si="10"/>
        <v>0</v>
      </c>
      <c r="N56" s="182">
        <v>0</v>
      </c>
      <c r="O56" s="182">
        <f t="shared" si="11"/>
        <v>0</v>
      </c>
      <c r="P56" s="182">
        <v>0</v>
      </c>
      <c r="Q56" s="182">
        <f t="shared" si="12"/>
        <v>0</v>
      </c>
      <c r="R56" s="182"/>
      <c r="S56" s="182" t="s">
        <v>238</v>
      </c>
      <c r="T56" s="183" t="s">
        <v>239</v>
      </c>
      <c r="U56" s="161">
        <v>0</v>
      </c>
      <c r="V56" s="161">
        <f t="shared" si="13"/>
        <v>0</v>
      </c>
      <c r="W56" s="161"/>
      <c r="X56" s="161" t="s">
        <v>268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1189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77">
        <v>45</v>
      </c>
      <c r="B57" s="178" t="s">
        <v>1243</v>
      </c>
      <c r="C57" s="186" t="s">
        <v>1244</v>
      </c>
      <c r="D57" s="179" t="s">
        <v>326</v>
      </c>
      <c r="E57" s="180">
        <v>18</v>
      </c>
      <c r="F57" s="181"/>
      <c r="G57" s="182">
        <f t="shared" si="7"/>
        <v>0</v>
      </c>
      <c r="H57" s="181"/>
      <c r="I57" s="182">
        <f t="shared" si="8"/>
        <v>0</v>
      </c>
      <c r="J57" s="181"/>
      <c r="K57" s="182">
        <f t="shared" si="9"/>
        <v>0</v>
      </c>
      <c r="L57" s="182">
        <v>21</v>
      </c>
      <c r="M57" s="182">
        <f t="shared" si="10"/>
        <v>0</v>
      </c>
      <c r="N57" s="182">
        <v>0</v>
      </c>
      <c r="O57" s="182">
        <f t="shared" si="11"/>
        <v>0</v>
      </c>
      <c r="P57" s="182">
        <v>0</v>
      </c>
      <c r="Q57" s="182">
        <f t="shared" si="12"/>
        <v>0</v>
      </c>
      <c r="R57" s="182"/>
      <c r="S57" s="182" t="s">
        <v>238</v>
      </c>
      <c r="T57" s="183" t="s">
        <v>239</v>
      </c>
      <c r="U57" s="161">
        <v>0</v>
      </c>
      <c r="V57" s="161">
        <f t="shared" si="13"/>
        <v>0</v>
      </c>
      <c r="W57" s="161"/>
      <c r="X57" s="161" t="s">
        <v>268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1189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77">
        <v>46</v>
      </c>
      <c r="B58" s="178" t="s">
        <v>1245</v>
      </c>
      <c r="C58" s="186" t="s">
        <v>1246</v>
      </c>
      <c r="D58" s="179" t="s">
        <v>326</v>
      </c>
      <c r="E58" s="180">
        <v>18</v>
      </c>
      <c r="F58" s="181"/>
      <c r="G58" s="182">
        <f t="shared" si="7"/>
        <v>0</v>
      </c>
      <c r="H58" s="181"/>
      <c r="I58" s="182">
        <f t="shared" si="8"/>
        <v>0</v>
      </c>
      <c r="J58" s="181"/>
      <c r="K58" s="182">
        <f t="shared" si="9"/>
        <v>0</v>
      </c>
      <c r="L58" s="182">
        <v>21</v>
      </c>
      <c r="M58" s="182">
        <f t="shared" si="10"/>
        <v>0</v>
      </c>
      <c r="N58" s="182">
        <v>4.0000000000000003E-5</v>
      </c>
      <c r="O58" s="182">
        <f t="shared" si="11"/>
        <v>0</v>
      </c>
      <c r="P58" s="182">
        <v>0</v>
      </c>
      <c r="Q58" s="182">
        <f t="shared" si="12"/>
        <v>0</v>
      </c>
      <c r="R58" s="182"/>
      <c r="S58" s="182" t="s">
        <v>238</v>
      </c>
      <c r="T58" s="183" t="s">
        <v>239</v>
      </c>
      <c r="U58" s="161">
        <v>0</v>
      </c>
      <c r="V58" s="161">
        <f t="shared" si="13"/>
        <v>0</v>
      </c>
      <c r="W58" s="161"/>
      <c r="X58" s="161" t="s">
        <v>436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1194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77">
        <v>47</v>
      </c>
      <c r="B59" s="178" t="s">
        <v>1247</v>
      </c>
      <c r="C59" s="186" t="s">
        <v>1248</v>
      </c>
      <c r="D59" s="179" t="s">
        <v>326</v>
      </c>
      <c r="E59" s="180">
        <v>18</v>
      </c>
      <c r="F59" s="181"/>
      <c r="G59" s="182">
        <f t="shared" si="7"/>
        <v>0</v>
      </c>
      <c r="H59" s="181"/>
      <c r="I59" s="182">
        <f t="shared" si="8"/>
        <v>0</v>
      </c>
      <c r="J59" s="181"/>
      <c r="K59" s="182">
        <f t="shared" si="9"/>
        <v>0</v>
      </c>
      <c r="L59" s="182">
        <v>21</v>
      </c>
      <c r="M59" s="182">
        <f t="shared" si="10"/>
        <v>0</v>
      </c>
      <c r="N59" s="182">
        <v>5.0000000000000002E-5</v>
      </c>
      <c r="O59" s="182">
        <f t="shared" si="11"/>
        <v>0</v>
      </c>
      <c r="P59" s="182">
        <v>0</v>
      </c>
      <c r="Q59" s="182">
        <f t="shared" si="12"/>
        <v>0</v>
      </c>
      <c r="R59" s="182"/>
      <c r="S59" s="182" t="s">
        <v>238</v>
      </c>
      <c r="T59" s="183" t="s">
        <v>239</v>
      </c>
      <c r="U59" s="161">
        <v>0</v>
      </c>
      <c r="V59" s="161">
        <f t="shared" si="13"/>
        <v>0</v>
      </c>
      <c r="W59" s="161"/>
      <c r="X59" s="161" t="s">
        <v>436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1194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77">
        <v>48</v>
      </c>
      <c r="B60" s="178" t="s">
        <v>1243</v>
      </c>
      <c r="C60" s="186" t="s">
        <v>1244</v>
      </c>
      <c r="D60" s="179" t="s">
        <v>326</v>
      </c>
      <c r="E60" s="180">
        <v>8</v>
      </c>
      <c r="F60" s="181"/>
      <c r="G60" s="182">
        <f t="shared" si="7"/>
        <v>0</v>
      </c>
      <c r="H60" s="181"/>
      <c r="I60" s="182">
        <f t="shared" si="8"/>
        <v>0</v>
      </c>
      <c r="J60" s="181"/>
      <c r="K60" s="182">
        <f t="shared" si="9"/>
        <v>0</v>
      </c>
      <c r="L60" s="182">
        <v>21</v>
      </c>
      <c r="M60" s="182">
        <f t="shared" si="10"/>
        <v>0</v>
      </c>
      <c r="N60" s="182">
        <v>0</v>
      </c>
      <c r="O60" s="182">
        <f t="shared" si="11"/>
        <v>0</v>
      </c>
      <c r="P60" s="182">
        <v>0</v>
      </c>
      <c r="Q60" s="182">
        <f t="shared" si="12"/>
        <v>0</v>
      </c>
      <c r="R60" s="182"/>
      <c r="S60" s="182" t="s">
        <v>238</v>
      </c>
      <c r="T60" s="183" t="s">
        <v>239</v>
      </c>
      <c r="U60" s="161">
        <v>0</v>
      </c>
      <c r="V60" s="161">
        <f t="shared" si="13"/>
        <v>0</v>
      </c>
      <c r="W60" s="161"/>
      <c r="X60" s="161" t="s">
        <v>268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1189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77">
        <v>49</v>
      </c>
      <c r="B61" s="178" t="s">
        <v>1243</v>
      </c>
      <c r="C61" s="186" t="s">
        <v>1244</v>
      </c>
      <c r="D61" s="179" t="s">
        <v>326</v>
      </c>
      <c r="E61" s="180">
        <v>11</v>
      </c>
      <c r="F61" s="181"/>
      <c r="G61" s="182">
        <f t="shared" si="7"/>
        <v>0</v>
      </c>
      <c r="H61" s="181"/>
      <c r="I61" s="182">
        <f t="shared" si="8"/>
        <v>0</v>
      </c>
      <c r="J61" s="181"/>
      <c r="K61" s="182">
        <f t="shared" si="9"/>
        <v>0</v>
      </c>
      <c r="L61" s="182">
        <v>21</v>
      </c>
      <c r="M61" s="182">
        <f t="shared" si="10"/>
        <v>0</v>
      </c>
      <c r="N61" s="182">
        <v>0</v>
      </c>
      <c r="O61" s="182">
        <f t="shared" si="11"/>
        <v>0</v>
      </c>
      <c r="P61" s="182">
        <v>0</v>
      </c>
      <c r="Q61" s="182">
        <f t="shared" si="12"/>
        <v>0</v>
      </c>
      <c r="R61" s="182"/>
      <c r="S61" s="182" t="s">
        <v>238</v>
      </c>
      <c r="T61" s="183" t="s">
        <v>239</v>
      </c>
      <c r="U61" s="161">
        <v>0</v>
      </c>
      <c r="V61" s="161">
        <f t="shared" si="13"/>
        <v>0</v>
      </c>
      <c r="W61" s="161"/>
      <c r="X61" s="161" t="s">
        <v>268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1189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77">
        <v>50</v>
      </c>
      <c r="B62" s="178" t="s">
        <v>1249</v>
      </c>
      <c r="C62" s="186" t="s">
        <v>1250</v>
      </c>
      <c r="D62" s="179" t="s">
        <v>326</v>
      </c>
      <c r="E62" s="180">
        <v>11</v>
      </c>
      <c r="F62" s="181"/>
      <c r="G62" s="182">
        <f t="shared" si="7"/>
        <v>0</v>
      </c>
      <c r="H62" s="181"/>
      <c r="I62" s="182">
        <f t="shared" si="8"/>
        <v>0</v>
      </c>
      <c r="J62" s="181"/>
      <c r="K62" s="182">
        <f t="shared" si="9"/>
        <v>0</v>
      </c>
      <c r="L62" s="182">
        <v>21</v>
      </c>
      <c r="M62" s="182">
        <f t="shared" si="10"/>
        <v>0</v>
      </c>
      <c r="N62" s="182">
        <v>1.0000000000000001E-5</v>
      </c>
      <c r="O62" s="182">
        <f t="shared" si="11"/>
        <v>0</v>
      </c>
      <c r="P62" s="182">
        <v>0</v>
      </c>
      <c r="Q62" s="182">
        <f t="shared" si="12"/>
        <v>0</v>
      </c>
      <c r="R62" s="182"/>
      <c r="S62" s="182" t="s">
        <v>238</v>
      </c>
      <c r="T62" s="183" t="s">
        <v>239</v>
      </c>
      <c r="U62" s="161">
        <v>0</v>
      </c>
      <c r="V62" s="161">
        <f t="shared" si="13"/>
        <v>0</v>
      </c>
      <c r="W62" s="161"/>
      <c r="X62" s="161" t="s">
        <v>436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1194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77">
        <v>51</v>
      </c>
      <c r="B63" s="178" t="s">
        <v>1251</v>
      </c>
      <c r="C63" s="186" t="s">
        <v>1252</v>
      </c>
      <c r="D63" s="179" t="s">
        <v>326</v>
      </c>
      <c r="E63" s="180">
        <v>2</v>
      </c>
      <c r="F63" s="181"/>
      <c r="G63" s="182">
        <f t="shared" si="7"/>
        <v>0</v>
      </c>
      <c r="H63" s="181"/>
      <c r="I63" s="182">
        <f t="shared" si="8"/>
        <v>0</v>
      </c>
      <c r="J63" s="181"/>
      <c r="K63" s="182">
        <f t="shared" si="9"/>
        <v>0</v>
      </c>
      <c r="L63" s="182">
        <v>21</v>
      </c>
      <c r="M63" s="182">
        <f t="shared" si="10"/>
        <v>0</v>
      </c>
      <c r="N63" s="182">
        <v>0</v>
      </c>
      <c r="O63" s="182">
        <f t="shared" si="11"/>
        <v>0</v>
      </c>
      <c r="P63" s="182">
        <v>0</v>
      </c>
      <c r="Q63" s="182">
        <f t="shared" si="12"/>
        <v>0</v>
      </c>
      <c r="R63" s="182"/>
      <c r="S63" s="182" t="s">
        <v>238</v>
      </c>
      <c r="T63" s="183" t="s">
        <v>239</v>
      </c>
      <c r="U63" s="161">
        <v>0</v>
      </c>
      <c r="V63" s="161">
        <f t="shared" si="13"/>
        <v>0</v>
      </c>
      <c r="W63" s="161"/>
      <c r="X63" s="161" t="s">
        <v>268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1189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77">
        <v>52</v>
      </c>
      <c r="B64" s="178" t="s">
        <v>1253</v>
      </c>
      <c r="C64" s="186" t="s">
        <v>1254</v>
      </c>
      <c r="D64" s="179" t="s">
        <v>326</v>
      </c>
      <c r="E64" s="180">
        <v>2</v>
      </c>
      <c r="F64" s="181"/>
      <c r="G64" s="182">
        <f t="shared" si="7"/>
        <v>0</v>
      </c>
      <c r="H64" s="181"/>
      <c r="I64" s="182">
        <f t="shared" si="8"/>
        <v>0</v>
      </c>
      <c r="J64" s="181"/>
      <c r="K64" s="182">
        <f t="shared" si="9"/>
        <v>0</v>
      </c>
      <c r="L64" s="182">
        <v>21</v>
      </c>
      <c r="M64" s="182">
        <f t="shared" si="10"/>
        <v>0</v>
      </c>
      <c r="N64" s="182">
        <v>1.4999999999999999E-4</v>
      </c>
      <c r="O64" s="182">
        <f t="shared" si="11"/>
        <v>0</v>
      </c>
      <c r="P64" s="182">
        <v>0</v>
      </c>
      <c r="Q64" s="182">
        <f t="shared" si="12"/>
        <v>0</v>
      </c>
      <c r="R64" s="182"/>
      <c r="S64" s="182" t="s">
        <v>238</v>
      </c>
      <c r="T64" s="183" t="s">
        <v>239</v>
      </c>
      <c r="U64" s="161">
        <v>0</v>
      </c>
      <c r="V64" s="161">
        <f t="shared" si="13"/>
        <v>0</v>
      </c>
      <c r="W64" s="161"/>
      <c r="X64" s="161" t="s">
        <v>436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1194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77">
        <v>53</v>
      </c>
      <c r="B65" s="178" t="s">
        <v>1255</v>
      </c>
      <c r="C65" s="186" t="s">
        <v>1256</v>
      </c>
      <c r="D65" s="179" t="s">
        <v>326</v>
      </c>
      <c r="E65" s="180">
        <v>3</v>
      </c>
      <c r="F65" s="181"/>
      <c r="G65" s="182">
        <f t="shared" si="7"/>
        <v>0</v>
      </c>
      <c r="H65" s="181"/>
      <c r="I65" s="182">
        <f t="shared" si="8"/>
        <v>0</v>
      </c>
      <c r="J65" s="181"/>
      <c r="K65" s="182">
        <f t="shared" si="9"/>
        <v>0</v>
      </c>
      <c r="L65" s="182">
        <v>21</v>
      </c>
      <c r="M65" s="182">
        <f t="shared" si="10"/>
        <v>0</v>
      </c>
      <c r="N65" s="182">
        <v>0</v>
      </c>
      <c r="O65" s="182">
        <f t="shared" si="11"/>
        <v>0</v>
      </c>
      <c r="P65" s="182">
        <v>0</v>
      </c>
      <c r="Q65" s="182">
        <f t="shared" si="12"/>
        <v>0</v>
      </c>
      <c r="R65" s="182"/>
      <c r="S65" s="182" t="s">
        <v>238</v>
      </c>
      <c r="T65" s="183" t="s">
        <v>239</v>
      </c>
      <c r="U65" s="161">
        <v>0</v>
      </c>
      <c r="V65" s="161">
        <f t="shared" si="13"/>
        <v>0</v>
      </c>
      <c r="W65" s="161"/>
      <c r="X65" s="161" t="s">
        <v>268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1189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77">
        <v>54</v>
      </c>
      <c r="B66" s="178" t="s">
        <v>1257</v>
      </c>
      <c r="C66" s="186" t="s">
        <v>1258</v>
      </c>
      <c r="D66" s="179" t="s">
        <v>326</v>
      </c>
      <c r="E66" s="180">
        <v>3</v>
      </c>
      <c r="F66" s="181"/>
      <c r="G66" s="182">
        <f t="shared" si="7"/>
        <v>0</v>
      </c>
      <c r="H66" s="181"/>
      <c r="I66" s="182">
        <f t="shared" si="8"/>
        <v>0</v>
      </c>
      <c r="J66" s="181"/>
      <c r="K66" s="182">
        <f t="shared" si="9"/>
        <v>0</v>
      </c>
      <c r="L66" s="182">
        <v>21</v>
      </c>
      <c r="M66" s="182">
        <f t="shared" si="10"/>
        <v>0</v>
      </c>
      <c r="N66" s="182">
        <v>0</v>
      </c>
      <c r="O66" s="182">
        <f t="shared" si="11"/>
        <v>0</v>
      </c>
      <c r="P66" s="182">
        <v>0</v>
      </c>
      <c r="Q66" s="182">
        <f t="shared" si="12"/>
        <v>0</v>
      </c>
      <c r="R66" s="182"/>
      <c r="S66" s="182" t="s">
        <v>238</v>
      </c>
      <c r="T66" s="183" t="s">
        <v>239</v>
      </c>
      <c r="U66" s="161">
        <v>0</v>
      </c>
      <c r="V66" s="161">
        <f t="shared" si="13"/>
        <v>0</v>
      </c>
      <c r="W66" s="161"/>
      <c r="X66" s="161" t="s">
        <v>268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1189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77">
        <v>55</v>
      </c>
      <c r="B67" s="178" t="s">
        <v>1259</v>
      </c>
      <c r="C67" s="186" t="s">
        <v>1260</v>
      </c>
      <c r="D67" s="179" t="s">
        <v>326</v>
      </c>
      <c r="E67" s="180">
        <v>3</v>
      </c>
      <c r="F67" s="181"/>
      <c r="G67" s="182">
        <f t="shared" si="7"/>
        <v>0</v>
      </c>
      <c r="H67" s="181"/>
      <c r="I67" s="182">
        <f t="shared" si="8"/>
        <v>0</v>
      </c>
      <c r="J67" s="181"/>
      <c r="K67" s="182">
        <f t="shared" si="9"/>
        <v>0</v>
      </c>
      <c r="L67" s="182">
        <v>21</v>
      </c>
      <c r="M67" s="182">
        <f t="shared" si="10"/>
        <v>0</v>
      </c>
      <c r="N67" s="182">
        <v>1.4999999999999999E-4</v>
      </c>
      <c r="O67" s="182">
        <f t="shared" si="11"/>
        <v>0</v>
      </c>
      <c r="P67" s="182">
        <v>0</v>
      </c>
      <c r="Q67" s="182">
        <f t="shared" si="12"/>
        <v>0</v>
      </c>
      <c r="R67" s="182"/>
      <c r="S67" s="182" t="s">
        <v>238</v>
      </c>
      <c r="T67" s="183" t="s">
        <v>239</v>
      </c>
      <c r="U67" s="161">
        <v>0</v>
      </c>
      <c r="V67" s="161">
        <f t="shared" si="13"/>
        <v>0</v>
      </c>
      <c r="W67" s="161"/>
      <c r="X67" s="161" t="s">
        <v>436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1194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77">
        <v>56</v>
      </c>
      <c r="B68" s="178" t="s">
        <v>1257</v>
      </c>
      <c r="C68" s="186" t="s">
        <v>1258</v>
      </c>
      <c r="D68" s="179" t="s">
        <v>326</v>
      </c>
      <c r="E68" s="180">
        <v>4</v>
      </c>
      <c r="F68" s="181"/>
      <c r="G68" s="182">
        <f t="shared" si="7"/>
        <v>0</v>
      </c>
      <c r="H68" s="181"/>
      <c r="I68" s="182">
        <f t="shared" si="8"/>
        <v>0</v>
      </c>
      <c r="J68" s="181"/>
      <c r="K68" s="182">
        <f t="shared" si="9"/>
        <v>0</v>
      </c>
      <c r="L68" s="182">
        <v>21</v>
      </c>
      <c r="M68" s="182">
        <f t="shared" si="10"/>
        <v>0</v>
      </c>
      <c r="N68" s="182">
        <v>0</v>
      </c>
      <c r="O68" s="182">
        <f t="shared" si="11"/>
        <v>0</v>
      </c>
      <c r="P68" s="182">
        <v>0</v>
      </c>
      <c r="Q68" s="182">
        <f t="shared" si="12"/>
        <v>0</v>
      </c>
      <c r="R68" s="182"/>
      <c r="S68" s="182" t="s">
        <v>238</v>
      </c>
      <c r="T68" s="183" t="s">
        <v>239</v>
      </c>
      <c r="U68" s="161">
        <v>0</v>
      </c>
      <c r="V68" s="161">
        <f t="shared" si="13"/>
        <v>0</v>
      </c>
      <c r="W68" s="161"/>
      <c r="X68" s="161" t="s">
        <v>268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1189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ht="22.5" outlineLevel="1" x14ac:dyDescent="0.2">
      <c r="A69" s="177">
        <v>57</v>
      </c>
      <c r="B69" s="178" t="s">
        <v>1259</v>
      </c>
      <c r="C69" s="186" t="s">
        <v>1261</v>
      </c>
      <c r="D69" s="179" t="s">
        <v>326</v>
      </c>
      <c r="E69" s="180">
        <v>4</v>
      </c>
      <c r="F69" s="181"/>
      <c r="G69" s="182">
        <f t="shared" si="7"/>
        <v>0</v>
      </c>
      <c r="H69" s="181"/>
      <c r="I69" s="182">
        <f t="shared" si="8"/>
        <v>0</v>
      </c>
      <c r="J69" s="181"/>
      <c r="K69" s="182">
        <f t="shared" si="9"/>
        <v>0</v>
      </c>
      <c r="L69" s="182">
        <v>21</v>
      </c>
      <c r="M69" s="182">
        <f t="shared" si="10"/>
        <v>0</v>
      </c>
      <c r="N69" s="182">
        <v>1.4999999999999999E-4</v>
      </c>
      <c r="O69" s="182">
        <f t="shared" si="11"/>
        <v>0</v>
      </c>
      <c r="P69" s="182">
        <v>0</v>
      </c>
      <c r="Q69" s="182">
        <f t="shared" si="12"/>
        <v>0</v>
      </c>
      <c r="R69" s="182"/>
      <c r="S69" s="182" t="s">
        <v>238</v>
      </c>
      <c r="T69" s="183" t="s">
        <v>239</v>
      </c>
      <c r="U69" s="161">
        <v>0</v>
      </c>
      <c r="V69" s="161">
        <f t="shared" si="13"/>
        <v>0</v>
      </c>
      <c r="W69" s="161"/>
      <c r="X69" s="161" t="s">
        <v>268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1189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77">
        <v>58</v>
      </c>
      <c r="B70" s="178" t="s">
        <v>1262</v>
      </c>
      <c r="C70" s="186" t="s">
        <v>1263</v>
      </c>
      <c r="D70" s="179" t="s">
        <v>326</v>
      </c>
      <c r="E70" s="180">
        <v>2</v>
      </c>
      <c r="F70" s="181"/>
      <c r="G70" s="182">
        <f t="shared" si="7"/>
        <v>0</v>
      </c>
      <c r="H70" s="181"/>
      <c r="I70" s="182">
        <f t="shared" si="8"/>
        <v>0</v>
      </c>
      <c r="J70" s="181"/>
      <c r="K70" s="182">
        <f t="shared" si="9"/>
        <v>0</v>
      </c>
      <c r="L70" s="182">
        <v>21</v>
      </c>
      <c r="M70" s="182">
        <f t="shared" si="10"/>
        <v>0</v>
      </c>
      <c r="N70" s="182">
        <v>0</v>
      </c>
      <c r="O70" s="182">
        <f t="shared" si="11"/>
        <v>0</v>
      </c>
      <c r="P70" s="182">
        <v>0</v>
      </c>
      <c r="Q70" s="182">
        <f t="shared" si="12"/>
        <v>0</v>
      </c>
      <c r="R70" s="182"/>
      <c r="S70" s="182" t="s">
        <v>238</v>
      </c>
      <c r="T70" s="183" t="s">
        <v>239</v>
      </c>
      <c r="U70" s="161">
        <v>0</v>
      </c>
      <c r="V70" s="161">
        <f t="shared" si="13"/>
        <v>0</v>
      </c>
      <c r="W70" s="161"/>
      <c r="X70" s="161" t="s">
        <v>268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1189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77">
        <v>59</v>
      </c>
      <c r="B71" s="178" t="s">
        <v>1264</v>
      </c>
      <c r="C71" s="186" t="s">
        <v>1265</v>
      </c>
      <c r="D71" s="179" t="s">
        <v>326</v>
      </c>
      <c r="E71" s="180">
        <v>2</v>
      </c>
      <c r="F71" s="181"/>
      <c r="G71" s="182">
        <f t="shared" si="7"/>
        <v>0</v>
      </c>
      <c r="H71" s="181"/>
      <c r="I71" s="182">
        <f t="shared" si="8"/>
        <v>0</v>
      </c>
      <c r="J71" s="181"/>
      <c r="K71" s="182">
        <f t="shared" si="9"/>
        <v>0</v>
      </c>
      <c r="L71" s="182">
        <v>21</v>
      </c>
      <c r="M71" s="182">
        <f t="shared" si="10"/>
        <v>0</v>
      </c>
      <c r="N71" s="182">
        <v>3.8999999999999999E-4</v>
      </c>
      <c r="O71" s="182">
        <f t="shared" si="11"/>
        <v>0</v>
      </c>
      <c r="P71" s="182">
        <v>0</v>
      </c>
      <c r="Q71" s="182">
        <f t="shared" si="12"/>
        <v>0</v>
      </c>
      <c r="R71" s="182"/>
      <c r="S71" s="182" t="s">
        <v>238</v>
      </c>
      <c r="T71" s="183" t="s">
        <v>239</v>
      </c>
      <c r="U71" s="161">
        <v>0</v>
      </c>
      <c r="V71" s="161">
        <f t="shared" si="13"/>
        <v>0</v>
      </c>
      <c r="W71" s="161"/>
      <c r="X71" s="161" t="s">
        <v>436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1194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77">
        <v>60</v>
      </c>
      <c r="B72" s="178" t="s">
        <v>1266</v>
      </c>
      <c r="C72" s="186" t="s">
        <v>1267</v>
      </c>
      <c r="D72" s="179" t="s">
        <v>326</v>
      </c>
      <c r="E72" s="180">
        <v>2</v>
      </c>
      <c r="F72" s="181"/>
      <c r="G72" s="182">
        <f t="shared" si="7"/>
        <v>0</v>
      </c>
      <c r="H72" s="181"/>
      <c r="I72" s="182">
        <f t="shared" si="8"/>
        <v>0</v>
      </c>
      <c r="J72" s="181"/>
      <c r="K72" s="182">
        <f t="shared" si="9"/>
        <v>0</v>
      </c>
      <c r="L72" s="182">
        <v>21</v>
      </c>
      <c r="M72" s="182">
        <f t="shared" si="10"/>
        <v>0</v>
      </c>
      <c r="N72" s="182">
        <v>0</v>
      </c>
      <c r="O72" s="182">
        <f t="shared" si="11"/>
        <v>0</v>
      </c>
      <c r="P72" s="182">
        <v>0</v>
      </c>
      <c r="Q72" s="182">
        <f t="shared" si="12"/>
        <v>0</v>
      </c>
      <c r="R72" s="182"/>
      <c r="S72" s="182" t="s">
        <v>238</v>
      </c>
      <c r="T72" s="183" t="s">
        <v>239</v>
      </c>
      <c r="U72" s="161">
        <v>0</v>
      </c>
      <c r="V72" s="161">
        <f t="shared" si="13"/>
        <v>0</v>
      </c>
      <c r="W72" s="161"/>
      <c r="X72" s="161" t="s">
        <v>268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1189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77">
        <v>61</v>
      </c>
      <c r="B73" s="178" t="s">
        <v>1268</v>
      </c>
      <c r="C73" s="186" t="s">
        <v>1269</v>
      </c>
      <c r="D73" s="179" t="s">
        <v>326</v>
      </c>
      <c r="E73" s="180">
        <v>1</v>
      </c>
      <c r="F73" s="181"/>
      <c r="G73" s="182">
        <f t="shared" si="7"/>
        <v>0</v>
      </c>
      <c r="H73" s="181"/>
      <c r="I73" s="182">
        <f t="shared" si="8"/>
        <v>0</v>
      </c>
      <c r="J73" s="181"/>
      <c r="K73" s="182">
        <f t="shared" si="9"/>
        <v>0</v>
      </c>
      <c r="L73" s="182">
        <v>21</v>
      </c>
      <c r="M73" s="182">
        <f t="shared" si="10"/>
        <v>0</v>
      </c>
      <c r="N73" s="182">
        <v>1.1E-4</v>
      </c>
      <c r="O73" s="182">
        <f t="shared" si="11"/>
        <v>0</v>
      </c>
      <c r="P73" s="182">
        <v>0</v>
      </c>
      <c r="Q73" s="182">
        <f t="shared" si="12"/>
        <v>0</v>
      </c>
      <c r="R73" s="182"/>
      <c r="S73" s="182" t="s">
        <v>238</v>
      </c>
      <c r="T73" s="183" t="s">
        <v>239</v>
      </c>
      <c r="U73" s="161">
        <v>0</v>
      </c>
      <c r="V73" s="161">
        <f t="shared" si="13"/>
        <v>0</v>
      </c>
      <c r="W73" s="161"/>
      <c r="X73" s="161" t="s">
        <v>268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1189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77">
        <v>62</v>
      </c>
      <c r="B74" s="178" t="s">
        <v>1270</v>
      </c>
      <c r="C74" s="186" t="s">
        <v>1271</v>
      </c>
      <c r="D74" s="179" t="s">
        <v>326</v>
      </c>
      <c r="E74" s="180">
        <v>2</v>
      </c>
      <c r="F74" s="181"/>
      <c r="G74" s="182">
        <f t="shared" si="7"/>
        <v>0</v>
      </c>
      <c r="H74" s="181"/>
      <c r="I74" s="182">
        <f t="shared" si="8"/>
        <v>0</v>
      </c>
      <c r="J74" s="181"/>
      <c r="K74" s="182">
        <f t="shared" si="9"/>
        <v>0</v>
      </c>
      <c r="L74" s="182">
        <v>21</v>
      </c>
      <c r="M74" s="182">
        <f t="shared" si="10"/>
        <v>0</v>
      </c>
      <c r="N74" s="182">
        <v>4.0000000000000003E-5</v>
      </c>
      <c r="O74" s="182">
        <f t="shared" si="11"/>
        <v>0</v>
      </c>
      <c r="P74" s="182">
        <v>0</v>
      </c>
      <c r="Q74" s="182">
        <f t="shared" si="12"/>
        <v>0</v>
      </c>
      <c r="R74" s="182"/>
      <c r="S74" s="182" t="s">
        <v>238</v>
      </c>
      <c r="T74" s="183" t="s">
        <v>239</v>
      </c>
      <c r="U74" s="161">
        <v>0</v>
      </c>
      <c r="V74" s="161">
        <f t="shared" si="13"/>
        <v>0</v>
      </c>
      <c r="W74" s="161"/>
      <c r="X74" s="161" t="s">
        <v>268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1189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77">
        <v>63</v>
      </c>
      <c r="B75" s="178" t="s">
        <v>1272</v>
      </c>
      <c r="C75" s="186" t="s">
        <v>1273</v>
      </c>
      <c r="D75" s="179" t="s">
        <v>326</v>
      </c>
      <c r="E75" s="180">
        <v>1</v>
      </c>
      <c r="F75" s="181"/>
      <c r="G75" s="182">
        <f t="shared" si="7"/>
        <v>0</v>
      </c>
      <c r="H75" s="181"/>
      <c r="I75" s="182">
        <f t="shared" si="8"/>
        <v>0</v>
      </c>
      <c r="J75" s="181"/>
      <c r="K75" s="182">
        <f t="shared" si="9"/>
        <v>0</v>
      </c>
      <c r="L75" s="182">
        <v>21</v>
      </c>
      <c r="M75" s="182">
        <f t="shared" si="10"/>
        <v>0</v>
      </c>
      <c r="N75" s="182">
        <v>4.0000000000000003E-5</v>
      </c>
      <c r="O75" s="182">
        <f t="shared" si="11"/>
        <v>0</v>
      </c>
      <c r="P75" s="182">
        <v>0</v>
      </c>
      <c r="Q75" s="182">
        <f t="shared" si="12"/>
        <v>0</v>
      </c>
      <c r="R75" s="182"/>
      <c r="S75" s="182" t="s">
        <v>238</v>
      </c>
      <c r="T75" s="183" t="s">
        <v>239</v>
      </c>
      <c r="U75" s="161">
        <v>0</v>
      </c>
      <c r="V75" s="161">
        <f t="shared" si="13"/>
        <v>0</v>
      </c>
      <c r="W75" s="161"/>
      <c r="X75" s="161" t="s">
        <v>268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1189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77">
        <v>64</v>
      </c>
      <c r="B76" s="178" t="s">
        <v>1274</v>
      </c>
      <c r="C76" s="186" t="s">
        <v>1275</v>
      </c>
      <c r="D76" s="179" t="s">
        <v>326</v>
      </c>
      <c r="E76" s="180">
        <v>5</v>
      </c>
      <c r="F76" s="181"/>
      <c r="G76" s="182">
        <f t="shared" si="7"/>
        <v>0</v>
      </c>
      <c r="H76" s="181"/>
      <c r="I76" s="182">
        <f t="shared" si="8"/>
        <v>0</v>
      </c>
      <c r="J76" s="181"/>
      <c r="K76" s="182">
        <f t="shared" si="9"/>
        <v>0</v>
      </c>
      <c r="L76" s="182">
        <v>21</v>
      </c>
      <c r="M76" s="182">
        <f t="shared" si="10"/>
        <v>0</v>
      </c>
      <c r="N76" s="182">
        <v>4.0000000000000003E-5</v>
      </c>
      <c r="O76" s="182">
        <f t="shared" si="11"/>
        <v>0</v>
      </c>
      <c r="P76" s="182">
        <v>0</v>
      </c>
      <c r="Q76" s="182">
        <f t="shared" si="12"/>
        <v>0</v>
      </c>
      <c r="R76" s="182"/>
      <c r="S76" s="182" t="s">
        <v>238</v>
      </c>
      <c r="T76" s="183" t="s">
        <v>239</v>
      </c>
      <c r="U76" s="161">
        <v>0</v>
      </c>
      <c r="V76" s="161">
        <f t="shared" si="13"/>
        <v>0</v>
      </c>
      <c r="W76" s="161"/>
      <c r="X76" s="161" t="s">
        <v>268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1189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77">
        <v>65</v>
      </c>
      <c r="B77" s="178" t="s">
        <v>1247</v>
      </c>
      <c r="C77" s="186" t="s">
        <v>1248</v>
      </c>
      <c r="D77" s="179" t="s">
        <v>326</v>
      </c>
      <c r="E77" s="180">
        <v>1</v>
      </c>
      <c r="F77" s="181"/>
      <c r="G77" s="182">
        <f t="shared" si="7"/>
        <v>0</v>
      </c>
      <c r="H77" s="181"/>
      <c r="I77" s="182">
        <f t="shared" si="8"/>
        <v>0</v>
      </c>
      <c r="J77" s="181"/>
      <c r="K77" s="182">
        <f t="shared" si="9"/>
        <v>0</v>
      </c>
      <c r="L77" s="182">
        <v>21</v>
      </c>
      <c r="M77" s="182">
        <f t="shared" si="10"/>
        <v>0</v>
      </c>
      <c r="N77" s="182">
        <v>5.0000000000000002E-5</v>
      </c>
      <c r="O77" s="182">
        <f t="shared" si="11"/>
        <v>0</v>
      </c>
      <c r="P77" s="182">
        <v>0</v>
      </c>
      <c r="Q77" s="182">
        <f t="shared" si="12"/>
        <v>0</v>
      </c>
      <c r="R77" s="182"/>
      <c r="S77" s="182" t="s">
        <v>238</v>
      </c>
      <c r="T77" s="183" t="s">
        <v>239</v>
      </c>
      <c r="U77" s="161">
        <v>0</v>
      </c>
      <c r="V77" s="161">
        <f t="shared" si="13"/>
        <v>0</v>
      </c>
      <c r="W77" s="161"/>
      <c r="X77" s="161" t="s">
        <v>436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1194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77">
        <v>66</v>
      </c>
      <c r="B78" s="178" t="s">
        <v>1276</v>
      </c>
      <c r="C78" s="186" t="s">
        <v>1277</v>
      </c>
      <c r="D78" s="179" t="s">
        <v>326</v>
      </c>
      <c r="E78" s="180">
        <v>42</v>
      </c>
      <c r="F78" s="181"/>
      <c r="G78" s="182">
        <f t="shared" si="7"/>
        <v>0</v>
      </c>
      <c r="H78" s="181"/>
      <c r="I78" s="182">
        <f t="shared" si="8"/>
        <v>0</v>
      </c>
      <c r="J78" s="181"/>
      <c r="K78" s="182">
        <f t="shared" si="9"/>
        <v>0</v>
      </c>
      <c r="L78" s="182">
        <v>21</v>
      </c>
      <c r="M78" s="182">
        <f t="shared" si="10"/>
        <v>0</v>
      </c>
      <c r="N78" s="182">
        <v>1.2E-4</v>
      </c>
      <c r="O78" s="182">
        <f t="shared" si="11"/>
        <v>0.01</v>
      </c>
      <c r="P78" s="182">
        <v>0</v>
      </c>
      <c r="Q78" s="182">
        <f t="shared" si="12"/>
        <v>0</v>
      </c>
      <c r="R78" s="182"/>
      <c r="S78" s="182" t="s">
        <v>238</v>
      </c>
      <c r="T78" s="183" t="s">
        <v>239</v>
      </c>
      <c r="U78" s="161">
        <v>0</v>
      </c>
      <c r="V78" s="161">
        <f t="shared" si="13"/>
        <v>0</v>
      </c>
      <c r="W78" s="161"/>
      <c r="X78" s="161" t="s">
        <v>268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1189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77">
        <v>67</v>
      </c>
      <c r="B79" s="178" t="s">
        <v>1278</v>
      </c>
      <c r="C79" s="186" t="s">
        <v>1279</v>
      </c>
      <c r="D79" s="179" t="s">
        <v>326</v>
      </c>
      <c r="E79" s="180">
        <v>42</v>
      </c>
      <c r="F79" s="181"/>
      <c r="G79" s="182">
        <f t="shared" si="7"/>
        <v>0</v>
      </c>
      <c r="H79" s="181"/>
      <c r="I79" s="182">
        <f t="shared" si="8"/>
        <v>0</v>
      </c>
      <c r="J79" s="181"/>
      <c r="K79" s="182">
        <f t="shared" si="9"/>
        <v>0</v>
      </c>
      <c r="L79" s="182">
        <v>21</v>
      </c>
      <c r="M79" s="182">
        <f t="shared" si="10"/>
        <v>0</v>
      </c>
      <c r="N79" s="182">
        <v>3.0000000000000001E-5</v>
      </c>
      <c r="O79" s="182">
        <f t="shared" si="11"/>
        <v>0</v>
      </c>
      <c r="P79" s="182">
        <v>0</v>
      </c>
      <c r="Q79" s="182">
        <f t="shared" si="12"/>
        <v>0</v>
      </c>
      <c r="R79" s="182"/>
      <c r="S79" s="182" t="s">
        <v>238</v>
      </c>
      <c r="T79" s="183" t="s">
        <v>239</v>
      </c>
      <c r="U79" s="161">
        <v>0</v>
      </c>
      <c r="V79" s="161">
        <f t="shared" si="13"/>
        <v>0</v>
      </c>
      <c r="W79" s="161"/>
      <c r="X79" s="161" t="s">
        <v>436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1194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77">
        <v>68</v>
      </c>
      <c r="B80" s="178" t="s">
        <v>1280</v>
      </c>
      <c r="C80" s="186" t="s">
        <v>1281</v>
      </c>
      <c r="D80" s="179" t="s">
        <v>326</v>
      </c>
      <c r="E80" s="180">
        <v>25</v>
      </c>
      <c r="F80" s="181"/>
      <c r="G80" s="182">
        <f t="shared" si="7"/>
        <v>0</v>
      </c>
      <c r="H80" s="181"/>
      <c r="I80" s="182">
        <f t="shared" si="8"/>
        <v>0</v>
      </c>
      <c r="J80" s="181"/>
      <c r="K80" s="182">
        <f t="shared" si="9"/>
        <v>0</v>
      </c>
      <c r="L80" s="182">
        <v>21</v>
      </c>
      <c r="M80" s="182">
        <f t="shared" si="10"/>
        <v>0</v>
      </c>
      <c r="N80" s="182">
        <v>0</v>
      </c>
      <c r="O80" s="182">
        <f t="shared" si="11"/>
        <v>0</v>
      </c>
      <c r="P80" s="182">
        <v>0</v>
      </c>
      <c r="Q80" s="182">
        <f t="shared" si="12"/>
        <v>0</v>
      </c>
      <c r="R80" s="182"/>
      <c r="S80" s="182" t="s">
        <v>238</v>
      </c>
      <c r="T80" s="183" t="s">
        <v>239</v>
      </c>
      <c r="U80" s="161">
        <v>0</v>
      </c>
      <c r="V80" s="161">
        <f t="shared" si="13"/>
        <v>0</v>
      </c>
      <c r="W80" s="161"/>
      <c r="X80" s="161" t="s">
        <v>268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1189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77">
        <v>69</v>
      </c>
      <c r="B81" s="178" t="s">
        <v>1282</v>
      </c>
      <c r="C81" s="186" t="s">
        <v>1279</v>
      </c>
      <c r="D81" s="179" t="s">
        <v>326</v>
      </c>
      <c r="E81" s="180">
        <v>25</v>
      </c>
      <c r="F81" s="181"/>
      <c r="G81" s="182">
        <f t="shared" si="7"/>
        <v>0</v>
      </c>
      <c r="H81" s="181"/>
      <c r="I81" s="182">
        <f t="shared" si="8"/>
        <v>0</v>
      </c>
      <c r="J81" s="181"/>
      <c r="K81" s="182">
        <f t="shared" si="9"/>
        <v>0</v>
      </c>
      <c r="L81" s="182">
        <v>21</v>
      </c>
      <c r="M81" s="182">
        <f t="shared" si="10"/>
        <v>0</v>
      </c>
      <c r="N81" s="182">
        <v>9.0000000000000006E-5</v>
      </c>
      <c r="O81" s="182">
        <f t="shared" si="11"/>
        <v>0</v>
      </c>
      <c r="P81" s="182">
        <v>0</v>
      </c>
      <c r="Q81" s="182">
        <f t="shared" si="12"/>
        <v>0</v>
      </c>
      <c r="R81" s="182"/>
      <c r="S81" s="182" t="s">
        <v>238</v>
      </c>
      <c r="T81" s="183" t="s">
        <v>239</v>
      </c>
      <c r="U81" s="161">
        <v>0</v>
      </c>
      <c r="V81" s="161">
        <f t="shared" si="13"/>
        <v>0</v>
      </c>
      <c r="W81" s="161"/>
      <c r="X81" s="161" t="s">
        <v>436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1194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77">
        <v>70</v>
      </c>
      <c r="B82" s="178" t="s">
        <v>1283</v>
      </c>
      <c r="C82" s="186" t="s">
        <v>1284</v>
      </c>
      <c r="D82" s="179" t="s">
        <v>326</v>
      </c>
      <c r="E82" s="180">
        <v>145</v>
      </c>
      <c r="F82" s="181"/>
      <c r="G82" s="182">
        <f t="shared" si="7"/>
        <v>0</v>
      </c>
      <c r="H82" s="181"/>
      <c r="I82" s="182">
        <f t="shared" si="8"/>
        <v>0</v>
      </c>
      <c r="J82" s="181"/>
      <c r="K82" s="182">
        <f t="shared" si="9"/>
        <v>0</v>
      </c>
      <c r="L82" s="182">
        <v>21</v>
      </c>
      <c r="M82" s="182">
        <f t="shared" si="10"/>
        <v>0</v>
      </c>
      <c r="N82" s="182">
        <v>0</v>
      </c>
      <c r="O82" s="182">
        <f t="shared" si="11"/>
        <v>0</v>
      </c>
      <c r="P82" s="182">
        <v>0</v>
      </c>
      <c r="Q82" s="182">
        <f t="shared" si="12"/>
        <v>0</v>
      </c>
      <c r="R82" s="182"/>
      <c r="S82" s="182" t="s">
        <v>238</v>
      </c>
      <c r="T82" s="183" t="s">
        <v>239</v>
      </c>
      <c r="U82" s="161">
        <v>0</v>
      </c>
      <c r="V82" s="161">
        <f t="shared" si="13"/>
        <v>0</v>
      </c>
      <c r="W82" s="161"/>
      <c r="X82" s="161" t="s">
        <v>268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1189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77">
        <v>71</v>
      </c>
      <c r="B83" s="178" t="s">
        <v>1285</v>
      </c>
      <c r="C83" s="186" t="s">
        <v>1286</v>
      </c>
      <c r="D83" s="179" t="s">
        <v>326</v>
      </c>
      <c r="E83" s="180">
        <v>25</v>
      </c>
      <c r="F83" s="181"/>
      <c r="G83" s="182">
        <f t="shared" si="7"/>
        <v>0</v>
      </c>
      <c r="H83" s="181"/>
      <c r="I83" s="182">
        <f t="shared" si="8"/>
        <v>0</v>
      </c>
      <c r="J83" s="181"/>
      <c r="K83" s="182">
        <f t="shared" si="9"/>
        <v>0</v>
      </c>
      <c r="L83" s="182">
        <v>21</v>
      </c>
      <c r="M83" s="182">
        <f t="shared" si="10"/>
        <v>0</v>
      </c>
      <c r="N83" s="182">
        <v>0</v>
      </c>
      <c r="O83" s="182">
        <f t="shared" si="11"/>
        <v>0</v>
      </c>
      <c r="P83" s="182">
        <v>0</v>
      </c>
      <c r="Q83" s="182">
        <f t="shared" si="12"/>
        <v>0</v>
      </c>
      <c r="R83" s="182"/>
      <c r="S83" s="182" t="s">
        <v>238</v>
      </c>
      <c r="T83" s="183" t="s">
        <v>239</v>
      </c>
      <c r="U83" s="161">
        <v>0</v>
      </c>
      <c r="V83" s="161">
        <f t="shared" si="13"/>
        <v>0</v>
      </c>
      <c r="W83" s="161"/>
      <c r="X83" s="161" t="s">
        <v>268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1189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77">
        <v>72</v>
      </c>
      <c r="B84" s="178" t="s">
        <v>1287</v>
      </c>
      <c r="C84" s="186" t="s">
        <v>1288</v>
      </c>
      <c r="D84" s="179" t="s">
        <v>326</v>
      </c>
      <c r="E84" s="180">
        <v>20</v>
      </c>
      <c r="F84" s="181"/>
      <c r="G84" s="182">
        <f t="shared" si="7"/>
        <v>0</v>
      </c>
      <c r="H84" s="181"/>
      <c r="I84" s="182">
        <f t="shared" si="8"/>
        <v>0</v>
      </c>
      <c r="J84" s="181"/>
      <c r="K84" s="182">
        <f t="shared" si="9"/>
        <v>0</v>
      </c>
      <c r="L84" s="182">
        <v>21</v>
      </c>
      <c r="M84" s="182">
        <f t="shared" si="10"/>
        <v>0</v>
      </c>
      <c r="N84" s="182">
        <v>0</v>
      </c>
      <c r="O84" s="182">
        <f t="shared" si="11"/>
        <v>0</v>
      </c>
      <c r="P84" s="182">
        <v>0</v>
      </c>
      <c r="Q84" s="182">
        <f t="shared" si="12"/>
        <v>0</v>
      </c>
      <c r="R84" s="182"/>
      <c r="S84" s="182" t="s">
        <v>238</v>
      </c>
      <c r="T84" s="183" t="s">
        <v>239</v>
      </c>
      <c r="U84" s="161">
        <v>0</v>
      </c>
      <c r="V84" s="161">
        <f t="shared" si="13"/>
        <v>0</v>
      </c>
      <c r="W84" s="161"/>
      <c r="X84" s="161" t="s">
        <v>268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1189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77">
        <v>73</v>
      </c>
      <c r="B85" s="178" t="s">
        <v>1289</v>
      </c>
      <c r="C85" s="186" t="s">
        <v>1290</v>
      </c>
      <c r="D85" s="179" t="s">
        <v>322</v>
      </c>
      <c r="E85" s="180">
        <v>300</v>
      </c>
      <c r="F85" s="181"/>
      <c r="G85" s="182">
        <f t="shared" si="7"/>
        <v>0</v>
      </c>
      <c r="H85" s="181"/>
      <c r="I85" s="182">
        <f t="shared" si="8"/>
        <v>0</v>
      </c>
      <c r="J85" s="181"/>
      <c r="K85" s="182">
        <f t="shared" si="9"/>
        <v>0</v>
      </c>
      <c r="L85" s="182">
        <v>21</v>
      </c>
      <c r="M85" s="182">
        <f t="shared" si="10"/>
        <v>0</v>
      </c>
      <c r="N85" s="182">
        <v>0</v>
      </c>
      <c r="O85" s="182">
        <f t="shared" si="11"/>
        <v>0</v>
      </c>
      <c r="P85" s="182">
        <v>0</v>
      </c>
      <c r="Q85" s="182">
        <f t="shared" si="12"/>
        <v>0</v>
      </c>
      <c r="R85" s="182"/>
      <c r="S85" s="182" t="s">
        <v>238</v>
      </c>
      <c r="T85" s="183" t="s">
        <v>239</v>
      </c>
      <c r="U85" s="161">
        <v>0</v>
      </c>
      <c r="V85" s="161">
        <f t="shared" si="13"/>
        <v>0</v>
      </c>
      <c r="W85" s="161"/>
      <c r="X85" s="161" t="s">
        <v>268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1189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77">
        <v>74</v>
      </c>
      <c r="B86" s="178" t="s">
        <v>1291</v>
      </c>
      <c r="C86" s="186" t="s">
        <v>1292</v>
      </c>
      <c r="D86" s="179" t="s">
        <v>322</v>
      </c>
      <c r="E86" s="180">
        <v>35</v>
      </c>
      <c r="F86" s="181"/>
      <c r="G86" s="182">
        <f t="shared" ref="G86:G117" si="14">ROUND(E86*F86,2)</f>
        <v>0</v>
      </c>
      <c r="H86" s="181"/>
      <c r="I86" s="182">
        <f t="shared" ref="I86:I117" si="15">ROUND(E86*H86,2)</f>
        <v>0</v>
      </c>
      <c r="J86" s="181"/>
      <c r="K86" s="182">
        <f t="shared" ref="K86:K117" si="16">ROUND(E86*J86,2)</f>
        <v>0</v>
      </c>
      <c r="L86" s="182">
        <v>21</v>
      </c>
      <c r="M86" s="182">
        <f t="shared" ref="M86:M117" si="17">G86*(1+L86/100)</f>
        <v>0</v>
      </c>
      <c r="N86" s="182">
        <v>0</v>
      </c>
      <c r="O86" s="182">
        <f t="shared" ref="O86:O117" si="18">ROUND(E86*N86,2)</f>
        <v>0</v>
      </c>
      <c r="P86" s="182">
        <v>0</v>
      </c>
      <c r="Q86" s="182">
        <f t="shared" ref="Q86:Q117" si="19">ROUND(E86*P86,2)</f>
        <v>0</v>
      </c>
      <c r="R86" s="182"/>
      <c r="S86" s="182" t="s">
        <v>238</v>
      </c>
      <c r="T86" s="183" t="s">
        <v>239</v>
      </c>
      <c r="U86" s="161">
        <v>0</v>
      </c>
      <c r="V86" s="161">
        <f t="shared" ref="V86:V117" si="20">ROUND(E86*U86,2)</f>
        <v>0</v>
      </c>
      <c r="W86" s="161"/>
      <c r="X86" s="161" t="s">
        <v>268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1189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77">
        <v>75</v>
      </c>
      <c r="B87" s="178" t="s">
        <v>1293</v>
      </c>
      <c r="C87" s="186" t="s">
        <v>1294</v>
      </c>
      <c r="D87" s="179" t="s">
        <v>322</v>
      </c>
      <c r="E87" s="180">
        <v>50</v>
      </c>
      <c r="F87" s="181"/>
      <c r="G87" s="182">
        <f t="shared" si="14"/>
        <v>0</v>
      </c>
      <c r="H87" s="181"/>
      <c r="I87" s="182">
        <f t="shared" si="15"/>
        <v>0</v>
      </c>
      <c r="J87" s="181"/>
      <c r="K87" s="182">
        <f t="shared" si="16"/>
        <v>0</v>
      </c>
      <c r="L87" s="182">
        <v>21</v>
      </c>
      <c r="M87" s="182">
        <f t="shared" si="17"/>
        <v>0</v>
      </c>
      <c r="N87" s="182">
        <v>0</v>
      </c>
      <c r="O87" s="182">
        <f t="shared" si="18"/>
        <v>0</v>
      </c>
      <c r="P87" s="182">
        <v>0</v>
      </c>
      <c r="Q87" s="182">
        <f t="shared" si="19"/>
        <v>0</v>
      </c>
      <c r="R87" s="182"/>
      <c r="S87" s="182" t="s">
        <v>238</v>
      </c>
      <c r="T87" s="183" t="s">
        <v>239</v>
      </c>
      <c r="U87" s="161">
        <v>0</v>
      </c>
      <c r="V87" s="161">
        <f t="shared" si="20"/>
        <v>0</v>
      </c>
      <c r="W87" s="161"/>
      <c r="X87" s="161" t="s">
        <v>268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1189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77">
        <v>76</v>
      </c>
      <c r="B88" s="178" t="s">
        <v>1295</v>
      </c>
      <c r="C88" s="186" t="s">
        <v>1296</v>
      </c>
      <c r="D88" s="179" t="s">
        <v>322</v>
      </c>
      <c r="E88" s="180">
        <v>335</v>
      </c>
      <c r="F88" s="181"/>
      <c r="G88" s="182">
        <f t="shared" si="14"/>
        <v>0</v>
      </c>
      <c r="H88" s="181"/>
      <c r="I88" s="182">
        <f t="shared" si="15"/>
        <v>0</v>
      </c>
      <c r="J88" s="181"/>
      <c r="K88" s="182">
        <f t="shared" si="16"/>
        <v>0</v>
      </c>
      <c r="L88" s="182">
        <v>21</v>
      </c>
      <c r="M88" s="182">
        <f t="shared" si="17"/>
        <v>0</v>
      </c>
      <c r="N88" s="182">
        <v>1.2999999999999999E-4</v>
      </c>
      <c r="O88" s="182">
        <f t="shared" si="18"/>
        <v>0.04</v>
      </c>
      <c r="P88" s="182">
        <v>0</v>
      </c>
      <c r="Q88" s="182">
        <f t="shared" si="19"/>
        <v>0</v>
      </c>
      <c r="R88" s="182"/>
      <c r="S88" s="182" t="s">
        <v>238</v>
      </c>
      <c r="T88" s="183" t="s">
        <v>239</v>
      </c>
      <c r="U88" s="161">
        <v>0</v>
      </c>
      <c r="V88" s="161">
        <f t="shared" si="20"/>
        <v>0</v>
      </c>
      <c r="W88" s="161"/>
      <c r="X88" s="161" t="s">
        <v>436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1194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77">
        <v>77</v>
      </c>
      <c r="B89" s="178" t="s">
        <v>1297</v>
      </c>
      <c r="C89" s="186" t="s">
        <v>1298</v>
      </c>
      <c r="D89" s="179" t="s">
        <v>322</v>
      </c>
      <c r="E89" s="180">
        <v>90</v>
      </c>
      <c r="F89" s="181"/>
      <c r="G89" s="182">
        <f t="shared" si="14"/>
        <v>0</v>
      </c>
      <c r="H89" s="181"/>
      <c r="I89" s="182">
        <f t="shared" si="15"/>
        <v>0</v>
      </c>
      <c r="J89" s="181"/>
      <c r="K89" s="182">
        <f t="shared" si="16"/>
        <v>0</v>
      </c>
      <c r="L89" s="182">
        <v>21</v>
      </c>
      <c r="M89" s="182">
        <f t="shared" si="17"/>
        <v>0</v>
      </c>
      <c r="N89" s="182">
        <v>0</v>
      </c>
      <c r="O89" s="182">
        <f t="shared" si="18"/>
        <v>0</v>
      </c>
      <c r="P89" s="182">
        <v>0</v>
      </c>
      <c r="Q89" s="182">
        <f t="shared" si="19"/>
        <v>0</v>
      </c>
      <c r="R89" s="182"/>
      <c r="S89" s="182" t="s">
        <v>238</v>
      </c>
      <c r="T89" s="183" t="s">
        <v>239</v>
      </c>
      <c r="U89" s="161">
        <v>0</v>
      </c>
      <c r="V89" s="161">
        <f t="shared" si="20"/>
        <v>0</v>
      </c>
      <c r="W89" s="161"/>
      <c r="X89" s="161" t="s">
        <v>268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1189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77">
        <v>78</v>
      </c>
      <c r="B90" s="178" t="s">
        <v>1299</v>
      </c>
      <c r="C90" s="186" t="s">
        <v>1300</v>
      </c>
      <c r="D90" s="179" t="s">
        <v>322</v>
      </c>
      <c r="E90" s="180">
        <v>50</v>
      </c>
      <c r="F90" s="181"/>
      <c r="G90" s="182">
        <f t="shared" si="14"/>
        <v>0</v>
      </c>
      <c r="H90" s="181"/>
      <c r="I90" s="182">
        <f t="shared" si="15"/>
        <v>0</v>
      </c>
      <c r="J90" s="181"/>
      <c r="K90" s="182">
        <f t="shared" si="16"/>
        <v>0</v>
      </c>
      <c r="L90" s="182">
        <v>21</v>
      </c>
      <c r="M90" s="182">
        <f t="shared" si="17"/>
        <v>0</v>
      </c>
      <c r="N90" s="182">
        <v>0</v>
      </c>
      <c r="O90" s="182">
        <f t="shared" si="18"/>
        <v>0</v>
      </c>
      <c r="P90" s="182">
        <v>0</v>
      </c>
      <c r="Q90" s="182">
        <f t="shared" si="19"/>
        <v>0</v>
      </c>
      <c r="R90" s="182"/>
      <c r="S90" s="182" t="s">
        <v>238</v>
      </c>
      <c r="T90" s="183" t="s">
        <v>239</v>
      </c>
      <c r="U90" s="161">
        <v>0</v>
      </c>
      <c r="V90" s="161">
        <f t="shared" si="20"/>
        <v>0</v>
      </c>
      <c r="W90" s="161"/>
      <c r="X90" s="161" t="s">
        <v>268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1189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77">
        <v>79</v>
      </c>
      <c r="B91" s="178" t="s">
        <v>1293</v>
      </c>
      <c r="C91" s="186" t="s">
        <v>1294</v>
      </c>
      <c r="D91" s="179" t="s">
        <v>322</v>
      </c>
      <c r="E91" s="180">
        <v>50</v>
      </c>
      <c r="F91" s="181"/>
      <c r="G91" s="182">
        <f t="shared" si="14"/>
        <v>0</v>
      </c>
      <c r="H91" s="181"/>
      <c r="I91" s="182">
        <f t="shared" si="15"/>
        <v>0</v>
      </c>
      <c r="J91" s="181"/>
      <c r="K91" s="182">
        <f t="shared" si="16"/>
        <v>0</v>
      </c>
      <c r="L91" s="182">
        <v>21</v>
      </c>
      <c r="M91" s="182">
        <f t="shared" si="17"/>
        <v>0</v>
      </c>
      <c r="N91" s="182">
        <v>0</v>
      </c>
      <c r="O91" s="182">
        <f t="shared" si="18"/>
        <v>0</v>
      </c>
      <c r="P91" s="182">
        <v>0</v>
      </c>
      <c r="Q91" s="182">
        <f t="shared" si="19"/>
        <v>0</v>
      </c>
      <c r="R91" s="182"/>
      <c r="S91" s="182" t="s">
        <v>238</v>
      </c>
      <c r="T91" s="183" t="s">
        <v>239</v>
      </c>
      <c r="U91" s="161">
        <v>0</v>
      </c>
      <c r="V91" s="161">
        <f t="shared" si="20"/>
        <v>0</v>
      </c>
      <c r="W91" s="161"/>
      <c r="X91" s="161" t="s">
        <v>268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1189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77">
        <v>80</v>
      </c>
      <c r="B92" s="178" t="s">
        <v>1301</v>
      </c>
      <c r="C92" s="186" t="s">
        <v>1302</v>
      </c>
      <c r="D92" s="179" t="s">
        <v>322</v>
      </c>
      <c r="E92" s="180">
        <v>140</v>
      </c>
      <c r="F92" s="181"/>
      <c r="G92" s="182">
        <f t="shared" si="14"/>
        <v>0</v>
      </c>
      <c r="H92" s="181"/>
      <c r="I92" s="182">
        <f t="shared" si="15"/>
        <v>0</v>
      </c>
      <c r="J92" s="181"/>
      <c r="K92" s="182">
        <f t="shared" si="16"/>
        <v>0</v>
      </c>
      <c r="L92" s="182">
        <v>21</v>
      </c>
      <c r="M92" s="182">
        <f t="shared" si="17"/>
        <v>0</v>
      </c>
      <c r="N92" s="182">
        <v>1.4999999999999999E-4</v>
      </c>
      <c r="O92" s="182">
        <f t="shared" si="18"/>
        <v>0.02</v>
      </c>
      <c r="P92" s="182">
        <v>0</v>
      </c>
      <c r="Q92" s="182">
        <f t="shared" si="19"/>
        <v>0</v>
      </c>
      <c r="R92" s="182"/>
      <c r="S92" s="182" t="s">
        <v>238</v>
      </c>
      <c r="T92" s="183" t="s">
        <v>239</v>
      </c>
      <c r="U92" s="161">
        <v>0</v>
      </c>
      <c r="V92" s="161">
        <f t="shared" si="20"/>
        <v>0</v>
      </c>
      <c r="W92" s="161"/>
      <c r="X92" s="161" t="s">
        <v>436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1194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77">
        <v>81</v>
      </c>
      <c r="B93" s="178" t="s">
        <v>1297</v>
      </c>
      <c r="C93" s="186" t="s">
        <v>1298</v>
      </c>
      <c r="D93" s="179" t="s">
        <v>322</v>
      </c>
      <c r="E93" s="180">
        <v>350</v>
      </c>
      <c r="F93" s="181"/>
      <c r="G93" s="182">
        <f t="shared" si="14"/>
        <v>0</v>
      </c>
      <c r="H93" s="181"/>
      <c r="I93" s="182">
        <f t="shared" si="15"/>
        <v>0</v>
      </c>
      <c r="J93" s="181"/>
      <c r="K93" s="182">
        <f t="shared" si="16"/>
        <v>0</v>
      </c>
      <c r="L93" s="182">
        <v>21</v>
      </c>
      <c r="M93" s="182">
        <f t="shared" si="17"/>
        <v>0</v>
      </c>
      <c r="N93" s="182">
        <v>0</v>
      </c>
      <c r="O93" s="182">
        <f t="shared" si="18"/>
        <v>0</v>
      </c>
      <c r="P93" s="182">
        <v>0</v>
      </c>
      <c r="Q93" s="182">
        <f t="shared" si="19"/>
        <v>0</v>
      </c>
      <c r="R93" s="182"/>
      <c r="S93" s="182" t="s">
        <v>238</v>
      </c>
      <c r="T93" s="183" t="s">
        <v>239</v>
      </c>
      <c r="U93" s="161">
        <v>0</v>
      </c>
      <c r="V93" s="161">
        <f t="shared" si="20"/>
        <v>0</v>
      </c>
      <c r="W93" s="161"/>
      <c r="X93" s="161" t="s">
        <v>268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1189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77">
        <v>82</v>
      </c>
      <c r="B94" s="178" t="s">
        <v>1299</v>
      </c>
      <c r="C94" s="186" t="s">
        <v>1300</v>
      </c>
      <c r="D94" s="179" t="s">
        <v>322</v>
      </c>
      <c r="E94" s="180">
        <v>100</v>
      </c>
      <c r="F94" s="181"/>
      <c r="G94" s="182">
        <f t="shared" si="14"/>
        <v>0</v>
      </c>
      <c r="H94" s="181"/>
      <c r="I94" s="182">
        <f t="shared" si="15"/>
        <v>0</v>
      </c>
      <c r="J94" s="181"/>
      <c r="K94" s="182">
        <f t="shared" si="16"/>
        <v>0</v>
      </c>
      <c r="L94" s="182">
        <v>21</v>
      </c>
      <c r="M94" s="182">
        <f t="shared" si="17"/>
        <v>0</v>
      </c>
      <c r="N94" s="182">
        <v>0</v>
      </c>
      <c r="O94" s="182">
        <f t="shared" si="18"/>
        <v>0</v>
      </c>
      <c r="P94" s="182">
        <v>0</v>
      </c>
      <c r="Q94" s="182">
        <f t="shared" si="19"/>
        <v>0</v>
      </c>
      <c r="R94" s="182"/>
      <c r="S94" s="182" t="s">
        <v>238</v>
      </c>
      <c r="T94" s="183" t="s">
        <v>239</v>
      </c>
      <c r="U94" s="161">
        <v>0</v>
      </c>
      <c r="V94" s="161">
        <f t="shared" si="20"/>
        <v>0</v>
      </c>
      <c r="W94" s="161"/>
      <c r="X94" s="161" t="s">
        <v>268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1189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77">
        <v>83</v>
      </c>
      <c r="B95" s="178" t="s">
        <v>1293</v>
      </c>
      <c r="C95" s="186" t="s">
        <v>1294</v>
      </c>
      <c r="D95" s="179" t="s">
        <v>322</v>
      </c>
      <c r="E95" s="180">
        <v>100</v>
      </c>
      <c r="F95" s="181"/>
      <c r="G95" s="182">
        <f t="shared" si="14"/>
        <v>0</v>
      </c>
      <c r="H95" s="181"/>
      <c r="I95" s="182">
        <f t="shared" si="15"/>
        <v>0</v>
      </c>
      <c r="J95" s="181"/>
      <c r="K95" s="182">
        <f t="shared" si="16"/>
        <v>0</v>
      </c>
      <c r="L95" s="182">
        <v>21</v>
      </c>
      <c r="M95" s="182">
        <f t="shared" si="17"/>
        <v>0</v>
      </c>
      <c r="N95" s="182">
        <v>0</v>
      </c>
      <c r="O95" s="182">
        <f t="shared" si="18"/>
        <v>0</v>
      </c>
      <c r="P95" s="182">
        <v>0</v>
      </c>
      <c r="Q95" s="182">
        <f t="shared" si="19"/>
        <v>0</v>
      </c>
      <c r="R95" s="182"/>
      <c r="S95" s="182" t="s">
        <v>238</v>
      </c>
      <c r="T95" s="183" t="s">
        <v>239</v>
      </c>
      <c r="U95" s="161">
        <v>0</v>
      </c>
      <c r="V95" s="161">
        <f t="shared" si="20"/>
        <v>0</v>
      </c>
      <c r="W95" s="161"/>
      <c r="X95" s="161" t="s">
        <v>268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1189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77">
        <v>84</v>
      </c>
      <c r="B96" s="178" t="s">
        <v>1303</v>
      </c>
      <c r="C96" s="186" t="s">
        <v>1304</v>
      </c>
      <c r="D96" s="179" t="s">
        <v>322</v>
      </c>
      <c r="E96" s="180">
        <v>450</v>
      </c>
      <c r="F96" s="181"/>
      <c r="G96" s="182">
        <f t="shared" si="14"/>
        <v>0</v>
      </c>
      <c r="H96" s="181"/>
      <c r="I96" s="182">
        <f t="shared" si="15"/>
        <v>0</v>
      </c>
      <c r="J96" s="181"/>
      <c r="K96" s="182">
        <f t="shared" si="16"/>
        <v>0</v>
      </c>
      <c r="L96" s="182">
        <v>21</v>
      </c>
      <c r="M96" s="182">
        <f t="shared" si="17"/>
        <v>0</v>
      </c>
      <c r="N96" s="182">
        <v>1.4999999999999999E-4</v>
      </c>
      <c r="O96" s="182">
        <f t="shared" si="18"/>
        <v>7.0000000000000007E-2</v>
      </c>
      <c r="P96" s="182">
        <v>0</v>
      </c>
      <c r="Q96" s="182">
        <f t="shared" si="19"/>
        <v>0</v>
      </c>
      <c r="R96" s="182"/>
      <c r="S96" s="182" t="s">
        <v>238</v>
      </c>
      <c r="T96" s="183" t="s">
        <v>239</v>
      </c>
      <c r="U96" s="161">
        <v>0</v>
      </c>
      <c r="V96" s="161">
        <f t="shared" si="20"/>
        <v>0</v>
      </c>
      <c r="W96" s="161"/>
      <c r="X96" s="161" t="s">
        <v>436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1194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77">
        <v>85</v>
      </c>
      <c r="B97" s="178" t="s">
        <v>1305</v>
      </c>
      <c r="C97" s="186" t="s">
        <v>1306</v>
      </c>
      <c r="D97" s="179" t="s">
        <v>322</v>
      </c>
      <c r="E97" s="180">
        <v>150</v>
      </c>
      <c r="F97" s="181"/>
      <c r="G97" s="182">
        <f t="shared" si="14"/>
        <v>0</v>
      </c>
      <c r="H97" s="181"/>
      <c r="I97" s="182">
        <f t="shared" si="15"/>
        <v>0</v>
      </c>
      <c r="J97" s="181"/>
      <c r="K97" s="182">
        <f t="shared" si="16"/>
        <v>0</v>
      </c>
      <c r="L97" s="182">
        <v>21</v>
      </c>
      <c r="M97" s="182">
        <f t="shared" si="17"/>
        <v>0</v>
      </c>
      <c r="N97" s="182">
        <v>0</v>
      </c>
      <c r="O97" s="182">
        <f t="shared" si="18"/>
        <v>0</v>
      </c>
      <c r="P97" s="182">
        <v>0</v>
      </c>
      <c r="Q97" s="182">
        <f t="shared" si="19"/>
        <v>0</v>
      </c>
      <c r="R97" s="182"/>
      <c r="S97" s="182" t="s">
        <v>238</v>
      </c>
      <c r="T97" s="183" t="s">
        <v>239</v>
      </c>
      <c r="U97" s="161">
        <v>0</v>
      </c>
      <c r="V97" s="161">
        <f t="shared" si="20"/>
        <v>0</v>
      </c>
      <c r="W97" s="161"/>
      <c r="X97" s="161" t="s">
        <v>268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1189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77">
        <v>86</v>
      </c>
      <c r="B98" s="178" t="s">
        <v>1293</v>
      </c>
      <c r="C98" s="186" t="s">
        <v>1294</v>
      </c>
      <c r="D98" s="179" t="s">
        <v>322</v>
      </c>
      <c r="E98" s="180">
        <v>150</v>
      </c>
      <c r="F98" s="181"/>
      <c r="G98" s="182">
        <f t="shared" si="14"/>
        <v>0</v>
      </c>
      <c r="H98" s="181"/>
      <c r="I98" s="182">
        <f t="shared" si="15"/>
        <v>0</v>
      </c>
      <c r="J98" s="181"/>
      <c r="K98" s="182">
        <f t="shared" si="16"/>
        <v>0</v>
      </c>
      <c r="L98" s="182">
        <v>21</v>
      </c>
      <c r="M98" s="182">
        <f t="shared" si="17"/>
        <v>0</v>
      </c>
      <c r="N98" s="182">
        <v>0</v>
      </c>
      <c r="O98" s="182">
        <f t="shared" si="18"/>
        <v>0</v>
      </c>
      <c r="P98" s="182">
        <v>0</v>
      </c>
      <c r="Q98" s="182">
        <f t="shared" si="19"/>
        <v>0</v>
      </c>
      <c r="R98" s="182"/>
      <c r="S98" s="182" t="s">
        <v>238</v>
      </c>
      <c r="T98" s="183" t="s">
        <v>239</v>
      </c>
      <c r="U98" s="161">
        <v>0</v>
      </c>
      <c r="V98" s="161">
        <f t="shared" si="20"/>
        <v>0</v>
      </c>
      <c r="W98" s="161"/>
      <c r="X98" s="161" t="s">
        <v>268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1189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77">
        <v>87</v>
      </c>
      <c r="B99" s="178" t="s">
        <v>1307</v>
      </c>
      <c r="C99" s="186" t="s">
        <v>1308</v>
      </c>
      <c r="D99" s="179" t="s">
        <v>322</v>
      </c>
      <c r="E99" s="180">
        <v>650</v>
      </c>
      <c r="F99" s="181"/>
      <c r="G99" s="182">
        <f t="shared" si="14"/>
        <v>0</v>
      </c>
      <c r="H99" s="181"/>
      <c r="I99" s="182">
        <f t="shared" si="15"/>
        <v>0</v>
      </c>
      <c r="J99" s="181"/>
      <c r="K99" s="182">
        <f t="shared" si="16"/>
        <v>0</v>
      </c>
      <c r="L99" s="182">
        <v>21</v>
      </c>
      <c r="M99" s="182">
        <f t="shared" si="17"/>
        <v>0</v>
      </c>
      <c r="N99" s="182">
        <v>2.1000000000000001E-4</v>
      </c>
      <c r="O99" s="182">
        <f t="shared" si="18"/>
        <v>0.14000000000000001</v>
      </c>
      <c r="P99" s="182">
        <v>0</v>
      </c>
      <c r="Q99" s="182">
        <f t="shared" si="19"/>
        <v>0</v>
      </c>
      <c r="R99" s="182"/>
      <c r="S99" s="182" t="s">
        <v>238</v>
      </c>
      <c r="T99" s="183" t="s">
        <v>239</v>
      </c>
      <c r="U99" s="161">
        <v>0</v>
      </c>
      <c r="V99" s="161">
        <f t="shared" si="20"/>
        <v>0</v>
      </c>
      <c r="W99" s="161"/>
      <c r="X99" s="161" t="s">
        <v>436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1194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77">
        <v>88</v>
      </c>
      <c r="B100" s="178" t="s">
        <v>1309</v>
      </c>
      <c r="C100" s="186" t="s">
        <v>1310</v>
      </c>
      <c r="D100" s="179" t="s">
        <v>322</v>
      </c>
      <c r="E100" s="180">
        <v>380</v>
      </c>
      <c r="F100" s="181"/>
      <c r="G100" s="182">
        <f t="shared" si="14"/>
        <v>0</v>
      </c>
      <c r="H100" s="181"/>
      <c r="I100" s="182">
        <f t="shared" si="15"/>
        <v>0</v>
      </c>
      <c r="J100" s="181"/>
      <c r="K100" s="182">
        <f t="shared" si="16"/>
        <v>0</v>
      </c>
      <c r="L100" s="182">
        <v>21</v>
      </c>
      <c r="M100" s="182">
        <f t="shared" si="17"/>
        <v>0</v>
      </c>
      <c r="N100" s="182">
        <v>0</v>
      </c>
      <c r="O100" s="182">
        <f t="shared" si="18"/>
        <v>0</v>
      </c>
      <c r="P100" s="182">
        <v>0</v>
      </c>
      <c r="Q100" s="182">
        <f t="shared" si="19"/>
        <v>0</v>
      </c>
      <c r="R100" s="182"/>
      <c r="S100" s="182" t="s">
        <v>238</v>
      </c>
      <c r="T100" s="183" t="s">
        <v>239</v>
      </c>
      <c r="U100" s="161">
        <v>0</v>
      </c>
      <c r="V100" s="161">
        <f t="shared" si="20"/>
        <v>0</v>
      </c>
      <c r="W100" s="161"/>
      <c r="X100" s="161" t="s">
        <v>268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1189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77">
        <v>89</v>
      </c>
      <c r="B101" s="178" t="s">
        <v>1311</v>
      </c>
      <c r="C101" s="186" t="s">
        <v>1312</v>
      </c>
      <c r="D101" s="179" t="s">
        <v>322</v>
      </c>
      <c r="E101" s="180">
        <v>120</v>
      </c>
      <c r="F101" s="181"/>
      <c r="G101" s="182">
        <f t="shared" si="14"/>
        <v>0</v>
      </c>
      <c r="H101" s="181"/>
      <c r="I101" s="182">
        <f t="shared" si="15"/>
        <v>0</v>
      </c>
      <c r="J101" s="181"/>
      <c r="K101" s="182">
        <f t="shared" si="16"/>
        <v>0</v>
      </c>
      <c r="L101" s="182">
        <v>21</v>
      </c>
      <c r="M101" s="182">
        <f t="shared" si="17"/>
        <v>0</v>
      </c>
      <c r="N101" s="182">
        <v>0</v>
      </c>
      <c r="O101" s="182">
        <f t="shared" si="18"/>
        <v>0</v>
      </c>
      <c r="P101" s="182">
        <v>0</v>
      </c>
      <c r="Q101" s="182">
        <f t="shared" si="19"/>
        <v>0</v>
      </c>
      <c r="R101" s="182"/>
      <c r="S101" s="182" t="s">
        <v>238</v>
      </c>
      <c r="T101" s="183" t="s">
        <v>239</v>
      </c>
      <c r="U101" s="161">
        <v>0</v>
      </c>
      <c r="V101" s="161">
        <f t="shared" si="20"/>
        <v>0</v>
      </c>
      <c r="W101" s="161"/>
      <c r="X101" s="161" t="s">
        <v>268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1189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77">
        <v>90</v>
      </c>
      <c r="B102" s="178" t="s">
        <v>1293</v>
      </c>
      <c r="C102" s="186" t="s">
        <v>1294</v>
      </c>
      <c r="D102" s="179" t="s">
        <v>322</v>
      </c>
      <c r="E102" s="180">
        <v>100</v>
      </c>
      <c r="F102" s="181"/>
      <c r="G102" s="182">
        <f t="shared" si="14"/>
        <v>0</v>
      </c>
      <c r="H102" s="181"/>
      <c r="I102" s="182">
        <f t="shared" si="15"/>
        <v>0</v>
      </c>
      <c r="J102" s="181"/>
      <c r="K102" s="182">
        <f t="shared" si="16"/>
        <v>0</v>
      </c>
      <c r="L102" s="182">
        <v>21</v>
      </c>
      <c r="M102" s="182">
        <f t="shared" si="17"/>
        <v>0</v>
      </c>
      <c r="N102" s="182">
        <v>0</v>
      </c>
      <c r="O102" s="182">
        <f t="shared" si="18"/>
        <v>0</v>
      </c>
      <c r="P102" s="182">
        <v>0</v>
      </c>
      <c r="Q102" s="182">
        <f t="shared" si="19"/>
        <v>0</v>
      </c>
      <c r="R102" s="182"/>
      <c r="S102" s="182" t="s">
        <v>238</v>
      </c>
      <c r="T102" s="183" t="s">
        <v>239</v>
      </c>
      <c r="U102" s="161">
        <v>0</v>
      </c>
      <c r="V102" s="161">
        <f t="shared" si="20"/>
        <v>0</v>
      </c>
      <c r="W102" s="161"/>
      <c r="X102" s="161" t="s">
        <v>268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1189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77">
        <v>91</v>
      </c>
      <c r="B103" s="178" t="s">
        <v>1313</v>
      </c>
      <c r="C103" s="186" t="s">
        <v>1314</v>
      </c>
      <c r="D103" s="179" t="s">
        <v>322</v>
      </c>
      <c r="E103" s="180">
        <v>500</v>
      </c>
      <c r="F103" s="181"/>
      <c r="G103" s="182">
        <f t="shared" si="14"/>
        <v>0</v>
      </c>
      <c r="H103" s="181"/>
      <c r="I103" s="182">
        <f t="shared" si="15"/>
        <v>0</v>
      </c>
      <c r="J103" s="181"/>
      <c r="K103" s="182">
        <f t="shared" si="16"/>
        <v>0</v>
      </c>
      <c r="L103" s="182">
        <v>21</v>
      </c>
      <c r="M103" s="182">
        <f t="shared" si="17"/>
        <v>0</v>
      </c>
      <c r="N103" s="182">
        <v>2.0000000000000001E-4</v>
      </c>
      <c r="O103" s="182">
        <f t="shared" si="18"/>
        <v>0.1</v>
      </c>
      <c r="P103" s="182">
        <v>0</v>
      </c>
      <c r="Q103" s="182">
        <f t="shared" si="19"/>
        <v>0</v>
      </c>
      <c r="R103" s="182"/>
      <c r="S103" s="182" t="s">
        <v>238</v>
      </c>
      <c r="T103" s="183" t="s">
        <v>239</v>
      </c>
      <c r="U103" s="161">
        <v>0</v>
      </c>
      <c r="V103" s="161">
        <f t="shared" si="20"/>
        <v>0</v>
      </c>
      <c r="W103" s="161"/>
      <c r="X103" s="161" t="s">
        <v>436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1194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77">
        <v>92</v>
      </c>
      <c r="B104" s="178" t="s">
        <v>1315</v>
      </c>
      <c r="C104" s="186" t="s">
        <v>1316</v>
      </c>
      <c r="D104" s="179" t="s">
        <v>322</v>
      </c>
      <c r="E104" s="180">
        <v>410</v>
      </c>
      <c r="F104" s="181"/>
      <c r="G104" s="182">
        <f t="shared" si="14"/>
        <v>0</v>
      </c>
      <c r="H104" s="181"/>
      <c r="I104" s="182">
        <f t="shared" si="15"/>
        <v>0</v>
      </c>
      <c r="J104" s="181"/>
      <c r="K104" s="182">
        <f t="shared" si="16"/>
        <v>0</v>
      </c>
      <c r="L104" s="182">
        <v>21</v>
      </c>
      <c r="M104" s="182">
        <f t="shared" si="17"/>
        <v>0</v>
      </c>
      <c r="N104" s="182">
        <v>0</v>
      </c>
      <c r="O104" s="182">
        <f t="shared" si="18"/>
        <v>0</v>
      </c>
      <c r="P104" s="182">
        <v>0</v>
      </c>
      <c r="Q104" s="182">
        <f t="shared" si="19"/>
        <v>0</v>
      </c>
      <c r="R104" s="182"/>
      <c r="S104" s="182" t="s">
        <v>238</v>
      </c>
      <c r="T104" s="183" t="s">
        <v>239</v>
      </c>
      <c r="U104" s="161">
        <v>0</v>
      </c>
      <c r="V104" s="161">
        <f t="shared" si="20"/>
        <v>0</v>
      </c>
      <c r="W104" s="161"/>
      <c r="X104" s="161" t="s">
        <v>268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1189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77">
        <v>93</v>
      </c>
      <c r="B105" s="178" t="s">
        <v>1317</v>
      </c>
      <c r="C105" s="186" t="s">
        <v>1318</v>
      </c>
      <c r="D105" s="179" t="s">
        <v>322</v>
      </c>
      <c r="E105" s="180">
        <v>410</v>
      </c>
      <c r="F105" s="181"/>
      <c r="G105" s="182">
        <f t="shared" si="14"/>
        <v>0</v>
      </c>
      <c r="H105" s="181"/>
      <c r="I105" s="182">
        <f t="shared" si="15"/>
        <v>0</v>
      </c>
      <c r="J105" s="181"/>
      <c r="K105" s="182">
        <f t="shared" si="16"/>
        <v>0</v>
      </c>
      <c r="L105" s="182">
        <v>21</v>
      </c>
      <c r="M105" s="182">
        <f t="shared" si="17"/>
        <v>0</v>
      </c>
      <c r="N105" s="182">
        <v>2.9999999999999997E-4</v>
      </c>
      <c r="O105" s="182">
        <f t="shared" si="18"/>
        <v>0.12</v>
      </c>
      <c r="P105" s="182">
        <v>0</v>
      </c>
      <c r="Q105" s="182">
        <f t="shared" si="19"/>
        <v>0</v>
      </c>
      <c r="R105" s="182"/>
      <c r="S105" s="182" t="s">
        <v>238</v>
      </c>
      <c r="T105" s="183" t="s">
        <v>239</v>
      </c>
      <c r="U105" s="161">
        <v>0</v>
      </c>
      <c r="V105" s="161">
        <f t="shared" si="20"/>
        <v>0</v>
      </c>
      <c r="W105" s="161"/>
      <c r="X105" s="161" t="s">
        <v>436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1194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77">
        <v>94</v>
      </c>
      <c r="B106" s="178" t="s">
        <v>1319</v>
      </c>
      <c r="C106" s="186" t="s">
        <v>1320</v>
      </c>
      <c r="D106" s="179" t="s">
        <v>322</v>
      </c>
      <c r="E106" s="180">
        <v>250</v>
      </c>
      <c r="F106" s="181"/>
      <c r="G106" s="182">
        <f t="shared" si="14"/>
        <v>0</v>
      </c>
      <c r="H106" s="181"/>
      <c r="I106" s="182">
        <f t="shared" si="15"/>
        <v>0</v>
      </c>
      <c r="J106" s="181"/>
      <c r="K106" s="182">
        <f t="shared" si="16"/>
        <v>0</v>
      </c>
      <c r="L106" s="182">
        <v>21</v>
      </c>
      <c r="M106" s="182">
        <f t="shared" si="17"/>
        <v>0</v>
      </c>
      <c r="N106" s="182">
        <v>0</v>
      </c>
      <c r="O106" s="182">
        <f t="shared" si="18"/>
        <v>0</v>
      </c>
      <c r="P106" s="182">
        <v>0</v>
      </c>
      <c r="Q106" s="182">
        <f t="shared" si="19"/>
        <v>0</v>
      </c>
      <c r="R106" s="182"/>
      <c r="S106" s="182" t="s">
        <v>238</v>
      </c>
      <c r="T106" s="183" t="s">
        <v>239</v>
      </c>
      <c r="U106" s="161">
        <v>0</v>
      </c>
      <c r="V106" s="161">
        <f t="shared" si="20"/>
        <v>0</v>
      </c>
      <c r="W106" s="161"/>
      <c r="X106" s="161" t="s">
        <v>268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1189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77">
        <v>95</v>
      </c>
      <c r="B107" s="178" t="s">
        <v>1321</v>
      </c>
      <c r="C107" s="186" t="s">
        <v>1322</v>
      </c>
      <c r="D107" s="179" t="s">
        <v>322</v>
      </c>
      <c r="E107" s="180">
        <v>250</v>
      </c>
      <c r="F107" s="181"/>
      <c r="G107" s="182">
        <f t="shared" si="14"/>
        <v>0</v>
      </c>
      <c r="H107" s="181"/>
      <c r="I107" s="182">
        <f t="shared" si="15"/>
        <v>0</v>
      </c>
      <c r="J107" s="181"/>
      <c r="K107" s="182">
        <f t="shared" si="16"/>
        <v>0</v>
      </c>
      <c r="L107" s="182">
        <v>21</v>
      </c>
      <c r="M107" s="182">
        <f t="shared" si="17"/>
        <v>0</v>
      </c>
      <c r="N107" s="182">
        <v>7.6000000000000004E-4</v>
      </c>
      <c r="O107" s="182">
        <f t="shared" si="18"/>
        <v>0.19</v>
      </c>
      <c r="P107" s="182">
        <v>0</v>
      </c>
      <c r="Q107" s="182">
        <f t="shared" si="19"/>
        <v>0</v>
      </c>
      <c r="R107" s="182"/>
      <c r="S107" s="182" t="s">
        <v>238</v>
      </c>
      <c r="T107" s="183" t="s">
        <v>239</v>
      </c>
      <c r="U107" s="161">
        <v>0</v>
      </c>
      <c r="V107" s="161">
        <f t="shared" si="20"/>
        <v>0</v>
      </c>
      <c r="W107" s="161"/>
      <c r="X107" s="161" t="s">
        <v>436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1194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77">
        <v>96</v>
      </c>
      <c r="B108" s="178" t="s">
        <v>1323</v>
      </c>
      <c r="C108" s="186" t="s">
        <v>1324</v>
      </c>
      <c r="D108" s="179" t="s">
        <v>322</v>
      </c>
      <c r="E108" s="180">
        <v>110</v>
      </c>
      <c r="F108" s="181"/>
      <c r="G108" s="182">
        <f t="shared" si="14"/>
        <v>0</v>
      </c>
      <c r="H108" s="181"/>
      <c r="I108" s="182">
        <f t="shared" si="15"/>
        <v>0</v>
      </c>
      <c r="J108" s="181"/>
      <c r="K108" s="182">
        <f t="shared" si="16"/>
        <v>0</v>
      </c>
      <c r="L108" s="182">
        <v>21</v>
      </c>
      <c r="M108" s="182">
        <f t="shared" si="17"/>
        <v>0</v>
      </c>
      <c r="N108" s="182">
        <v>0</v>
      </c>
      <c r="O108" s="182">
        <f t="shared" si="18"/>
        <v>0</v>
      </c>
      <c r="P108" s="182">
        <v>0</v>
      </c>
      <c r="Q108" s="182">
        <f t="shared" si="19"/>
        <v>0</v>
      </c>
      <c r="R108" s="182"/>
      <c r="S108" s="182" t="s">
        <v>238</v>
      </c>
      <c r="T108" s="183" t="s">
        <v>239</v>
      </c>
      <c r="U108" s="161">
        <v>0</v>
      </c>
      <c r="V108" s="161">
        <f t="shared" si="20"/>
        <v>0</v>
      </c>
      <c r="W108" s="161"/>
      <c r="X108" s="161" t="s">
        <v>268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1189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77">
        <v>97</v>
      </c>
      <c r="B109" s="178" t="s">
        <v>1325</v>
      </c>
      <c r="C109" s="186" t="s">
        <v>1326</v>
      </c>
      <c r="D109" s="179" t="s">
        <v>322</v>
      </c>
      <c r="E109" s="180">
        <v>110</v>
      </c>
      <c r="F109" s="181"/>
      <c r="G109" s="182">
        <f t="shared" si="14"/>
        <v>0</v>
      </c>
      <c r="H109" s="181"/>
      <c r="I109" s="182">
        <f t="shared" si="15"/>
        <v>0</v>
      </c>
      <c r="J109" s="181"/>
      <c r="K109" s="182">
        <f t="shared" si="16"/>
        <v>0</v>
      </c>
      <c r="L109" s="182">
        <v>21</v>
      </c>
      <c r="M109" s="182">
        <f t="shared" si="17"/>
        <v>0</v>
      </c>
      <c r="N109" s="182">
        <v>2.64E-3</v>
      </c>
      <c r="O109" s="182">
        <f t="shared" si="18"/>
        <v>0.28999999999999998</v>
      </c>
      <c r="P109" s="182">
        <v>0</v>
      </c>
      <c r="Q109" s="182">
        <f t="shared" si="19"/>
        <v>0</v>
      </c>
      <c r="R109" s="182"/>
      <c r="S109" s="182" t="s">
        <v>238</v>
      </c>
      <c r="T109" s="183" t="s">
        <v>239</v>
      </c>
      <c r="U109" s="161">
        <v>0</v>
      </c>
      <c r="V109" s="161">
        <f t="shared" si="20"/>
        <v>0</v>
      </c>
      <c r="W109" s="161"/>
      <c r="X109" s="161" t="s">
        <v>436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1194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77">
        <v>98</v>
      </c>
      <c r="B110" s="178" t="s">
        <v>1327</v>
      </c>
      <c r="C110" s="186" t="s">
        <v>1328</v>
      </c>
      <c r="D110" s="179" t="s">
        <v>322</v>
      </c>
      <c r="E110" s="180">
        <v>400</v>
      </c>
      <c r="F110" s="181"/>
      <c r="G110" s="182">
        <f t="shared" si="14"/>
        <v>0</v>
      </c>
      <c r="H110" s="181"/>
      <c r="I110" s="182">
        <f t="shared" si="15"/>
        <v>0</v>
      </c>
      <c r="J110" s="181"/>
      <c r="K110" s="182">
        <f t="shared" si="16"/>
        <v>0</v>
      </c>
      <c r="L110" s="182">
        <v>21</v>
      </c>
      <c r="M110" s="182">
        <f t="shared" si="17"/>
        <v>0</v>
      </c>
      <c r="N110" s="182">
        <v>6.0000000000000002E-5</v>
      </c>
      <c r="O110" s="182">
        <f t="shared" si="18"/>
        <v>0.02</v>
      </c>
      <c r="P110" s="182">
        <v>0</v>
      </c>
      <c r="Q110" s="182">
        <f t="shared" si="19"/>
        <v>0</v>
      </c>
      <c r="R110" s="182"/>
      <c r="S110" s="182" t="s">
        <v>238</v>
      </c>
      <c r="T110" s="183" t="s">
        <v>239</v>
      </c>
      <c r="U110" s="161">
        <v>0</v>
      </c>
      <c r="V110" s="161">
        <f t="shared" si="20"/>
        <v>0</v>
      </c>
      <c r="W110" s="161"/>
      <c r="X110" s="161" t="s">
        <v>268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1189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77">
        <v>99</v>
      </c>
      <c r="B111" s="178" t="s">
        <v>1329</v>
      </c>
      <c r="C111" s="186" t="s">
        <v>1330</v>
      </c>
      <c r="D111" s="179" t="s">
        <v>322</v>
      </c>
      <c r="E111" s="180">
        <v>150</v>
      </c>
      <c r="F111" s="181"/>
      <c r="G111" s="182">
        <f t="shared" si="14"/>
        <v>0</v>
      </c>
      <c r="H111" s="181"/>
      <c r="I111" s="182">
        <f t="shared" si="15"/>
        <v>0</v>
      </c>
      <c r="J111" s="181"/>
      <c r="K111" s="182">
        <f t="shared" si="16"/>
        <v>0</v>
      </c>
      <c r="L111" s="182">
        <v>21</v>
      </c>
      <c r="M111" s="182">
        <f t="shared" si="17"/>
        <v>0</v>
      </c>
      <c r="N111" s="182">
        <v>0</v>
      </c>
      <c r="O111" s="182">
        <f t="shared" si="18"/>
        <v>0</v>
      </c>
      <c r="P111" s="182">
        <v>0</v>
      </c>
      <c r="Q111" s="182">
        <f t="shared" si="19"/>
        <v>0</v>
      </c>
      <c r="R111" s="182"/>
      <c r="S111" s="182" t="s">
        <v>238</v>
      </c>
      <c r="T111" s="183" t="s">
        <v>239</v>
      </c>
      <c r="U111" s="161">
        <v>0</v>
      </c>
      <c r="V111" s="161">
        <f t="shared" si="20"/>
        <v>0</v>
      </c>
      <c r="W111" s="161"/>
      <c r="X111" s="161" t="s">
        <v>268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1189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77">
        <v>100</v>
      </c>
      <c r="B112" s="178" t="s">
        <v>1331</v>
      </c>
      <c r="C112" s="186" t="s">
        <v>1332</v>
      </c>
      <c r="D112" s="179" t="s">
        <v>322</v>
      </c>
      <c r="E112" s="180">
        <v>400</v>
      </c>
      <c r="F112" s="181"/>
      <c r="G112" s="182">
        <f t="shared" si="14"/>
        <v>0</v>
      </c>
      <c r="H112" s="181"/>
      <c r="I112" s="182">
        <f t="shared" si="15"/>
        <v>0</v>
      </c>
      <c r="J112" s="181"/>
      <c r="K112" s="182">
        <f t="shared" si="16"/>
        <v>0</v>
      </c>
      <c r="L112" s="182">
        <v>21</v>
      </c>
      <c r="M112" s="182">
        <f t="shared" si="17"/>
        <v>0</v>
      </c>
      <c r="N112" s="182">
        <v>6.0000000000000002E-5</v>
      </c>
      <c r="O112" s="182">
        <f t="shared" si="18"/>
        <v>0.02</v>
      </c>
      <c r="P112" s="182">
        <v>0</v>
      </c>
      <c r="Q112" s="182">
        <f t="shared" si="19"/>
        <v>0</v>
      </c>
      <c r="R112" s="182"/>
      <c r="S112" s="182" t="s">
        <v>238</v>
      </c>
      <c r="T112" s="183" t="s">
        <v>239</v>
      </c>
      <c r="U112" s="161">
        <v>0</v>
      </c>
      <c r="V112" s="161">
        <f t="shared" si="20"/>
        <v>0</v>
      </c>
      <c r="W112" s="161"/>
      <c r="X112" s="161" t="s">
        <v>268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1189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77">
        <v>101</v>
      </c>
      <c r="B113" s="178" t="s">
        <v>1333</v>
      </c>
      <c r="C113" s="186" t="s">
        <v>1334</v>
      </c>
      <c r="D113" s="179" t="s">
        <v>322</v>
      </c>
      <c r="E113" s="180">
        <v>500</v>
      </c>
      <c r="F113" s="181"/>
      <c r="G113" s="182">
        <f t="shared" si="14"/>
        <v>0</v>
      </c>
      <c r="H113" s="181"/>
      <c r="I113" s="182">
        <f t="shared" si="15"/>
        <v>0</v>
      </c>
      <c r="J113" s="181"/>
      <c r="K113" s="182">
        <f t="shared" si="16"/>
        <v>0</v>
      </c>
      <c r="L113" s="182">
        <v>21</v>
      </c>
      <c r="M113" s="182">
        <f t="shared" si="17"/>
        <v>0</v>
      </c>
      <c r="N113" s="182">
        <v>0</v>
      </c>
      <c r="O113" s="182">
        <f t="shared" si="18"/>
        <v>0</v>
      </c>
      <c r="P113" s="182">
        <v>0</v>
      </c>
      <c r="Q113" s="182">
        <f t="shared" si="19"/>
        <v>0</v>
      </c>
      <c r="R113" s="182"/>
      <c r="S113" s="182" t="s">
        <v>238</v>
      </c>
      <c r="T113" s="183" t="s">
        <v>239</v>
      </c>
      <c r="U113" s="161">
        <v>0</v>
      </c>
      <c r="V113" s="161">
        <f t="shared" si="20"/>
        <v>0</v>
      </c>
      <c r="W113" s="161"/>
      <c r="X113" s="161" t="s">
        <v>268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1189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77">
        <v>102</v>
      </c>
      <c r="B114" s="178" t="s">
        <v>1335</v>
      </c>
      <c r="C114" s="186" t="s">
        <v>1336</v>
      </c>
      <c r="D114" s="179" t="s">
        <v>322</v>
      </c>
      <c r="E114" s="180">
        <v>500</v>
      </c>
      <c r="F114" s="181"/>
      <c r="G114" s="182">
        <f t="shared" si="14"/>
        <v>0</v>
      </c>
      <c r="H114" s="181"/>
      <c r="I114" s="182">
        <f t="shared" si="15"/>
        <v>0</v>
      </c>
      <c r="J114" s="181"/>
      <c r="K114" s="182">
        <f t="shared" si="16"/>
        <v>0</v>
      </c>
      <c r="L114" s="182">
        <v>21</v>
      </c>
      <c r="M114" s="182">
        <f t="shared" si="17"/>
        <v>0</v>
      </c>
      <c r="N114" s="182">
        <v>2.7E-4</v>
      </c>
      <c r="O114" s="182">
        <f t="shared" si="18"/>
        <v>0.14000000000000001</v>
      </c>
      <c r="P114" s="182">
        <v>0</v>
      </c>
      <c r="Q114" s="182">
        <f t="shared" si="19"/>
        <v>0</v>
      </c>
      <c r="R114" s="182"/>
      <c r="S114" s="182" t="s">
        <v>238</v>
      </c>
      <c r="T114" s="183" t="s">
        <v>239</v>
      </c>
      <c r="U114" s="161">
        <v>0</v>
      </c>
      <c r="V114" s="161">
        <f t="shared" si="20"/>
        <v>0</v>
      </c>
      <c r="W114" s="161"/>
      <c r="X114" s="161" t="s">
        <v>268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1189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77">
        <v>103</v>
      </c>
      <c r="B115" s="178" t="s">
        <v>1337</v>
      </c>
      <c r="C115" s="186" t="s">
        <v>1338</v>
      </c>
      <c r="D115" s="179" t="s">
        <v>322</v>
      </c>
      <c r="E115" s="180">
        <v>200</v>
      </c>
      <c r="F115" s="181"/>
      <c r="G115" s="182">
        <f t="shared" si="14"/>
        <v>0</v>
      </c>
      <c r="H115" s="181"/>
      <c r="I115" s="182">
        <f t="shared" si="15"/>
        <v>0</v>
      </c>
      <c r="J115" s="181"/>
      <c r="K115" s="182">
        <f t="shared" si="16"/>
        <v>0</v>
      </c>
      <c r="L115" s="182">
        <v>21</v>
      </c>
      <c r="M115" s="182">
        <f t="shared" si="17"/>
        <v>0</v>
      </c>
      <c r="N115" s="182">
        <v>4.0000000000000003E-5</v>
      </c>
      <c r="O115" s="182">
        <f t="shared" si="18"/>
        <v>0.01</v>
      </c>
      <c r="P115" s="182">
        <v>0</v>
      </c>
      <c r="Q115" s="182">
        <f t="shared" si="19"/>
        <v>0</v>
      </c>
      <c r="R115" s="182"/>
      <c r="S115" s="182" t="s">
        <v>238</v>
      </c>
      <c r="T115" s="183" t="s">
        <v>239</v>
      </c>
      <c r="U115" s="161">
        <v>0</v>
      </c>
      <c r="V115" s="161">
        <f t="shared" si="20"/>
        <v>0</v>
      </c>
      <c r="W115" s="161"/>
      <c r="X115" s="161" t="s">
        <v>268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1189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77">
        <v>104</v>
      </c>
      <c r="B116" s="178" t="s">
        <v>1339</v>
      </c>
      <c r="C116" s="186" t="s">
        <v>1340</v>
      </c>
      <c r="D116" s="179" t="s">
        <v>322</v>
      </c>
      <c r="E116" s="180">
        <v>200</v>
      </c>
      <c r="F116" s="181"/>
      <c r="G116" s="182">
        <f t="shared" si="14"/>
        <v>0</v>
      </c>
      <c r="H116" s="181"/>
      <c r="I116" s="182">
        <f t="shared" si="15"/>
        <v>0</v>
      </c>
      <c r="J116" s="181"/>
      <c r="K116" s="182">
        <f t="shared" si="16"/>
        <v>0</v>
      </c>
      <c r="L116" s="182">
        <v>21</v>
      </c>
      <c r="M116" s="182">
        <f t="shared" si="17"/>
        <v>0</v>
      </c>
      <c r="N116" s="182">
        <v>6.0000000000000002E-5</v>
      </c>
      <c r="O116" s="182">
        <f t="shared" si="18"/>
        <v>0.01</v>
      </c>
      <c r="P116" s="182">
        <v>0</v>
      </c>
      <c r="Q116" s="182">
        <f t="shared" si="19"/>
        <v>0</v>
      </c>
      <c r="R116" s="182"/>
      <c r="S116" s="182" t="s">
        <v>238</v>
      </c>
      <c r="T116" s="183" t="s">
        <v>239</v>
      </c>
      <c r="U116" s="161">
        <v>0</v>
      </c>
      <c r="V116" s="161">
        <f t="shared" si="20"/>
        <v>0</v>
      </c>
      <c r="W116" s="161"/>
      <c r="X116" s="161" t="s">
        <v>268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1189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77">
        <v>105</v>
      </c>
      <c r="B117" s="178" t="s">
        <v>1341</v>
      </c>
      <c r="C117" s="186" t="s">
        <v>1342</v>
      </c>
      <c r="D117" s="179" t="s">
        <v>322</v>
      </c>
      <c r="E117" s="180">
        <v>140</v>
      </c>
      <c r="F117" s="181"/>
      <c r="G117" s="182">
        <f t="shared" si="14"/>
        <v>0</v>
      </c>
      <c r="H117" s="181"/>
      <c r="I117" s="182">
        <f t="shared" si="15"/>
        <v>0</v>
      </c>
      <c r="J117" s="181"/>
      <c r="K117" s="182">
        <f t="shared" si="16"/>
        <v>0</v>
      </c>
      <c r="L117" s="182">
        <v>21</v>
      </c>
      <c r="M117" s="182">
        <f t="shared" si="17"/>
        <v>0</v>
      </c>
      <c r="N117" s="182">
        <v>1.4999999999999999E-4</v>
      </c>
      <c r="O117" s="182">
        <f t="shared" si="18"/>
        <v>0.02</v>
      </c>
      <c r="P117" s="182">
        <v>0</v>
      </c>
      <c r="Q117" s="182">
        <f t="shared" si="19"/>
        <v>0</v>
      </c>
      <c r="R117" s="182"/>
      <c r="S117" s="182" t="s">
        <v>238</v>
      </c>
      <c r="T117" s="183" t="s">
        <v>239</v>
      </c>
      <c r="U117" s="161">
        <v>0</v>
      </c>
      <c r="V117" s="161">
        <f t="shared" si="20"/>
        <v>0</v>
      </c>
      <c r="W117" s="161"/>
      <c r="X117" s="161" t="s">
        <v>268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1189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77">
        <v>106</v>
      </c>
      <c r="B118" s="178" t="s">
        <v>1343</v>
      </c>
      <c r="C118" s="186" t="s">
        <v>1344</v>
      </c>
      <c r="D118" s="179" t="s">
        <v>326</v>
      </c>
      <c r="E118" s="180">
        <v>300</v>
      </c>
      <c r="F118" s="181"/>
      <c r="G118" s="182">
        <f t="shared" ref="G118:G149" si="21">ROUND(E118*F118,2)</f>
        <v>0</v>
      </c>
      <c r="H118" s="181"/>
      <c r="I118" s="182">
        <f t="shared" ref="I118:I149" si="22">ROUND(E118*H118,2)</f>
        <v>0</v>
      </c>
      <c r="J118" s="181"/>
      <c r="K118" s="182">
        <f t="shared" ref="K118:K149" si="23">ROUND(E118*J118,2)</f>
        <v>0</v>
      </c>
      <c r="L118" s="182">
        <v>21</v>
      </c>
      <c r="M118" s="182">
        <f t="shared" ref="M118:M149" si="24">G118*(1+L118/100)</f>
        <v>0</v>
      </c>
      <c r="N118" s="182">
        <v>0</v>
      </c>
      <c r="O118" s="182">
        <f t="shared" ref="O118:O149" si="25">ROUND(E118*N118,2)</f>
        <v>0</v>
      </c>
      <c r="P118" s="182">
        <v>0</v>
      </c>
      <c r="Q118" s="182">
        <f t="shared" ref="Q118:Q149" si="26">ROUND(E118*P118,2)</f>
        <v>0</v>
      </c>
      <c r="R118" s="182"/>
      <c r="S118" s="182" t="s">
        <v>238</v>
      </c>
      <c r="T118" s="183" t="s">
        <v>239</v>
      </c>
      <c r="U118" s="161">
        <v>0</v>
      </c>
      <c r="V118" s="161">
        <f t="shared" ref="V118:V149" si="27">ROUND(E118*U118,2)</f>
        <v>0</v>
      </c>
      <c r="W118" s="161"/>
      <c r="X118" s="161" t="s">
        <v>268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1189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77">
        <v>107</v>
      </c>
      <c r="B119" s="178" t="s">
        <v>1345</v>
      </c>
      <c r="C119" s="186" t="s">
        <v>1346</v>
      </c>
      <c r="D119" s="179" t="s">
        <v>290</v>
      </c>
      <c r="E119" s="180">
        <v>0.2</v>
      </c>
      <c r="F119" s="181"/>
      <c r="G119" s="182">
        <f t="shared" si="21"/>
        <v>0</v>
      </c>
      <c r="H119" s="181"/>
      <c r="I119" s="182">
        <f t="shared" si="22"/>
        <v>0</v>
      </c>
      <c r="J119" s="181"/>
      <c r="K119" s="182">
        <f t="shared" si="23"/>
        <v>0</v>
      </c>
      <c r="L119" s="182">
        <v>21</v>
      </c>
      <c r="M119" s="182">
        <f t="shared" si="24"/>
        <v>0</v>
      </c>
      <c r="N119" s="182">
        <v>0</v>
      </c>
      <c r="O119" s="182">
        <f t="shared" si="25"/>
        <v>0</v>
      </c>
      <c r="P119" s="182">
        <v>0</v>
      </c>
      <c r="Q119" s="182">
        <f t="shared" si="26"/>
        <v>0</v>
      </c>
      <c r="R119" s="182"/>
      <c r="S119" s="182" t="s">
        <v>238</v>
      </c>
      <c r="T119" s="183" t="s">
        <v>239</v>
      </c>
      <c r="U119" s="161">
        <v>0</v>
      </c>
      <c r="V119" s="161">
        <f t="shared" si="27"/>
        <v>0</v>
      </c>
      <c r="W119" s="161"/>
      <c r="X119" s="161" t="s">
        <v>268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1189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77">
        <v>108</v>
      </c>
      <c r="B120" s="178" t="s">
        <v>1347</v>
      </c>
      <c r="C120" s="186" t="s">
        <v>1348</v>
      </c>
      <c r="D120" s="179" t="s">
        <v>326</v>
      </c>
      <c r="E120" s="180">
        <v>2</v>
      </c>
      <c r="F120" s="181"/>
      <c r="G120" s="182">
        <f t="shared" si="21"/>
        <v>0</v>
      </c>
      <c r="H120" s="181"/>
      <c r="I120" s="182">
        <f t="shared" si="22"/>
        <v>0</v>
      </c>
      <c r="J120" s="181"/>
      <c r="K120" s="182">
        <f t="shared" si="23"/>
        <v>0</v>
      </c>
      <c r="L120" s="182">
        <v>21</v>
      </c>
      <c r="M120" s="182">
        <f t="shared" si="24"/>
        <v>0</v>
      </c>
      <c r="N120" s="182">
        <v>3.1E-2</v>
      </c>
      <c r="O120" s="182">
        <f t="shared" si="25"/>
        <v>0.06</v>
      </c>
      <c r="P120" s="182">
        <v>0</v>
      </c>
      <c r="Q120" s="182">
        <f t="shared" si="26"/>
        <v>0</v>
      </c>
      <c r="R120" s="182"/>
      <c r="S120" s="182" t="s">
        <v>238</v>
      </c>
      <c r="T120" s="183" t="s">
        <v>239</v>
      </c>
      <c r="U120" s="161">
        <v>0</v>
      </c>
      <c r="V120" s="161">
        <f t="shared" si="27"/>
        <v>0</v>
      </c>
      <c r="W120" s="161"/>
      <c r="X120" s="161" t="s">
        <v>268</v>
      </c>
      <c r="Y120" s="151"/>
      <c r="Z120" s="151"/>
      <c r="AA120" s="151"/>
      <c r="AB120" s="151"/>
      <c r="AC120" s="151"/>
      <c r="AD120" s="151"/>
      <c r="AE120" s="151"/>
      <c r="AF120" s="151"/>
      <c r="AG120" s="151" t="s">
        <v>1189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77">
        <v>109</v>
      </c>
      <c r="B121" s="178" t="s">
        <v>1349</v>
      </c>
      <c r="C121" s="186" t="s">
        <v>1350</v>
      </c>
      <c r="D121" s="179" t="s">
        <v>326</v>
      </c>
      <c r="E121" s="180">
        <v>12</v>
      </c>
      <c r="F121" s="181"/>
      <c r="G121" s="182">
        <f t="shared" si="21"/>
        <v>0</v>
      </c>
      <c r="H121" s="181"/>
      <c r="I121" s="182">
        <f t="shared" si="22"/>
        <v>0</v>
      </c>
      <c r="J121" s="181"/>
      <c r="K121" s="182">
        <f t="shared" si="23"/>
        <v>0</v>
      </c>
      <c r="L121" s="182">
        <v>21</v>
      </c>
      <c r="M121" s="182">
        <f t="shared" si="24"/>
        <v>0</v>
      </c>
      <c r="N121" s="182">
        <v>1E-4</v>
      </c>
      <c r="O121" s="182">
        <f t="shared" si="25"/>
        <v>0</v>
      </c>
      <c r="P121" s="182">
        <v>0</v>
      </c>
      <c r="Q121" s="182">
        <f t="shared" si="26"/>
        <v>0</v>
      </c>
      <c r="R121" s="182"/>
      <c r="S121" s="182" t="s">
        <v>238</v>
      </c>
      <c r="T121" s="183" t="s">
        <v>239</v>
      </c>
      <c r="U121" s="161">
        <v>0</v>
      </c>
      <c r="V121" s="161">
        <f t="shared" si="27"/>
        <v>0</v>
      </c>
      <c r="W121" s="161"/>
      <c r="X121" s="161" t="s">
        <v>268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1189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77">
        <v>110</v>
      </c>
      <c r="B122" s="178" t="s">
        <v>1351</v>
      </c>
      <c r="C122" s="186" t="s">
        <v>1352</v>
      </c>
      <c r="D122" s="179" t="s">
        <v>326</v>
      </c>
      <c r="E122" s="180">
        <v>12</v>
      </c>
      <c r="F122" s="181"/>
      <c r="G122" s="182">
        <f t="shared" si="21"/>
        <v>0</v>
      </c>
      <c r="H122" s="181"/>
      <c r="I122" s="182">
        <f t="shared" si="22"/>
        <v>0</v>
      </c>
      <c r="J122" s="181"/>
      <c r="K122" s="182">
        <f t="shared" si="23"/>
        <v>0</v>
      </c>
      <c r="L122" s="182">
        <v>21</v>
      </c>
      <c r="M122" s="182">
        <f t="shared" si="24"/>
        <v>0</v>
      </c>
      <c r="N122" s="182">
        <v>1E-4</v>
      </c>
      <c r="O122" s="182">
        <f t="shared" si="25"/>
        <v>0</v>
      </c>
      <c r="P122" s="182">
        <v>0</v>
      </c>
      <c r="Q122" s="182">
        <f t="shared" si="26"/>
        <v>0</v>
      </c>
      <c r="R122" s="182"/>
      <c r="S122" s="182" t="s">
        <v>238</v>
      </c>
      <c r="T122" s="183" t="s">
        <v>239</v>
      </c>
      <c r="U122" s="161">
        <v>0</v>
      </c>
      <c r="V122" s="161">
        <f t="shared" si="27"/>
        <v>0</v>
      </c>
      <c r="W122" s="161"/>
      <c r="X122" s="161" t="s">
        <v>436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1194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77">
        <v>111</v>
      </c>
      <c r="B123" s="178" t="s">
        <v>1353</v>
      </c>
      <c r="C123" s="186" t="s">
        <v>1354</v>
      </c>
      <c r="D123" s="179" t="s">
        <v>326</v>
      </c>
      <c r="E123" s="180">
        <v>300</v>
      </c>
      <c r="F123" s="181"/>
      <c r="G123" s="182">
        <f t="shared" si="21"/>
        <v>0</v>
      </c>
      <c r="H123" s="181"/>
      <c r="I123" s="182">
        <f t="shared" si="22"/>
        <v>0</v>
      </c>
      <c r="J123" s="181"/>
      <c r="K123" s="182">
        <f t="shared" si="23"/>
        <v>0</v>
      </c>
      <c r="L123" s="182">
        <v>21</v>
      </c>
      <c r="M123" s="182">
        <f t="shared" si="24"/>
        <v>0</v>
      </c>
      <c r="N123" s="182">
        <v>0</v>
      </c>
      <c r="O123" s="182">
        <f t="shared" si="25"/>
        <v>0</v>
      </c>
      <c r="P123" s="182">
        <v>0</v>
      </c>
      <c r="Q123" s="182">
        <f t="shared" si="26"/>
        <v>0</v>
      </c>
      <c r="R123" s="182"/>
      <c r="S123" s="182" t="s">
        <v>238</v>
      </c>
      <c r="T123" s="183" t="s">
        <v>239</v>
      </c>
      <c r="U123" s="161">
        <v>0</v>
      </c>
      <c r="V123" s="161">
        <f t="shared" si="27"/>
        <v>0</v>
      </c>
      <c r="W123" s="161"/>
      <c r="X123" s="161" t="s">
        <v>268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1189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77">
        <v>112</v>
      </c>
      <c r="B124" s="178" t="s">
        <v>1355</v>
      </c>
      <c r="C124" s="186" t="s">
        <v>1356</v>
      </c>
      <c r="D124" s="179" t="s">
        <v>326</v>
      </c>
      <c r="E124" s="180">
        <v>300</v>
      </c>
      <c r="F124" s="181"/>
      <c r="G124" s="182">
        <f t="shared" si="21"/>
        <v>0</v>
      </c>
      <c r="H124" s="181"/>
      <c r="I124" s="182">
        <f t="shared" si="22"/>
        <v>0</v>
      </c>
      <c r="J124" s="181"/>
      <c r="K124" s="182">
        <f t="shared" si="23"/>
        <v>0</v>
      </c>
      <c r="L124" s="182">
        <v>21</v>
      </c>
      <c r="M124" s="182">
        <f t="shared" si="24"/>
        <v>0</v>
      </c>
      <c r="N124" s="182">
        <v>0</v>
      </c>
      <c r="O124" s="182">
        <f t="shared" si="25"/>
        <v>0</v>
      </c>
      <c r="P124" s="182">
        <v>0</v>
      </c>
      <c r="Q124" s="182">
        <f t="shared" si="26"/>
        <v>0</v>
      </c>
      <c r="R124" s="182"/>
      <c r="S124" s="182" t="s">
        <v>238</v>
      </c>
      <c r="T124" s="183" t="s">
        <v>239</v>
      </c>
      <c r="U124" s="161">
        <v>0</v>
      </c>
      <c r="V124" s="161">
        <f t="shared" si="27"/>
        <v>0</v>
      </c>
      <c r="W124" s="161"/>
      <c r="X124" s="161" t="s">
        <v>436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1194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77">
        <v>113</v>
      </c>
      <c r="B125" s="178" t="s">
        <v>1357</v>
      </c>
      <c r="C125" s="186" t="s">
        <v>1358</v>
      </c>
      <c r="D125" s="179" t="s">
        <v>326</v>
      </c>
      <c r="E125" s="180">
        <v>300</v>
      </c>
      <c r="F125" s="181"/>
      <c r="G125" s="182">
        <f t="shared" si="21"/>
        <v>0</v>
      </c>
      <c r="H125" s="181"/>
      <c r="I125" s="182">
        <f t="shared" si="22"/>
        <v>0</v>
      </c>
      <c r="J125" s="181"/>
      <c r="K125" s="182">
        <f t="shared" si="23"/>
        <v>0</v>
      </c>
      <c r="L125" s="182">
        <v>21</v>
      </c>
      <c r="M125" s="182">
        <f t="shared" si="24"/>
        <v>0</v>
      </c>
      <c r="N125" s="182">
        <v>0</v>
      </c>
      <c r="O125" s="182">
        <f t="shared" si="25"/>
        <v>0</v>
      </c>
      <c r="P125" s="182">
        <v>0</v>
      </c>
      <c r="Q125" s="182">
        <f t="shared" si="26"/>
        <v>0</v>
      </c>
      <c r="R125" s="182"/>
      <c r="S125" s="182" t="s">
        <v>238</v>
      </c>
      <c r="T125" s="183" t="s">
        <v>239</v>
      </c>
      <c r="U125" s="161">
        <v>0</v>
      </c>
      <c r="V125" s="161">
        <f t="shared" si="27"/>
        <v>0</v>
      </c>
      <c r="W125" s="161"/>
      <c r="X125" s="161" t="s">
        <v>436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1194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x14ac:dyDescent="0.2">
      <c r="A126" s="164" t="s">
        <v>233</v>
      </c>
      <c r="B126" s="165" t="s">
        <v>203</v>
      </c>
      <c r="C126" s="185" t="s">
        <v>27</v>
      </c>
      <c r="D126" s="166"/>
      <c r="E126" s="167"/>
      <c r="F126" s="168"/>
      <c r="G126" s="168">
        <f>SUMIF(AG127:AG131,"&lt;&gt;NOR",G127:G131)</f>
        <v>0</v>
      </c>
      <c r="H126" s="168"/>
      <c r="I126" s="168">
        <f>SUM(I127:I131)</f>
        <v>0</v>
      </c>
      <c r="J126" s="168"/>
      <c r="K126" s="168">
        <f>SUM(K127:K131)</f>
        <v>0</v>
      </c>
      <c r="L126" s="168"/>
      <c r="M126" s="168">
        <f>SUM(M127:M131)</f>
        <v>0</v>
      </c>
      <c r="N126" s="168"/>
      <c r="O126" s="168">
        <f>SUM(O127:O131)</f>
        <v>0</v>
      </c>
      <c r="P126" s="168"/>
      <c r="Q126" s="168">
        <f>SUM(Q127:Q131)</f>
        <v>0</v>
      </c>
      <c r="R126" s="168"/>
      <c r="S126" s="168"/>
      <c r="T126" s="169"/>
      <c r="U126" s="163"/>
      <c r="V126" s="163">
        <f>SUM(V127:V131)</f>
        <v>0</v>
      </c>
      <c r="W126" s="163"/>
      <c r="X126" s="163"/>
      <c r="AG126" t="s">
        <v>234</v>
      </c>
    </row>
    <row r="127" spans="1:60" outlineLevel="1" x14ac:dyDescent="0.2">
      <c r="A127" s="177">
        <v>114</v>
      </c>
      <c r="B127" s="178" t="s">
        <v>1359</v>
      </c>
      <c r="C127" s="186" t="s">
        <v>1360</v>
      </c>
      <c r="D127" s="179" t="s">
        <v>1361</v>
      </c>
      <c r="E127" s="180">
        <v>40</v>
      </c>
      <c r="F127" s="181"/>
      <c r="G127" s="182">
        <f>ROUND(E127*F127,2)</f>
        <v>0</v>
      </c>
      <c r="H127" s="181"/>
      <c r="I127" s="182">
        <f>ROUND(E127*H127,2)</f>
        <v>0</v>
      </c>
      <c r="J127" s="181"/>
      <c r="K127" s="182">
        <f>ROUND(E127*J127,2)</f>
        <v>0</v>
      </c>
      <c r="L127" s="182">
        <v>21</v>
      </c>
      <c r="M127" s="182">
        <f>G127*(1+L127/100)</f>
        <v>0</v>
      </c>
      <c r="N127" s="182">
        <v>0</v>
      </c>
      <c r="O127" s="182">
        <f>ROUND(E127*N127,2)</f>
        <v>0</v>
      </c>
      <c r="P127" s="182">
        <v>0</v>
      </c>
      <c r="Q127" s="182">
        <f>ROUND(E127*P127,2)</f>
        <v>0</v>
      </c>
      <c r="R127" s="182"/>
      <c r="S127" s="182" t="s">
        <v>238</v>
      </c>
      <c r="T127" s="183" t="s">
        <v>239</v>
      </c>
      <c r="U127" s="161">
        <v>0</v>
      </c>
      <c r="V127" s="161">
        <f>ROUND(E127*U127,2)</f>
        <v>0</v>
      </c>
      <c r="W127" s="161"/>
      <c r="X127" s="161" t="s">
        <v>240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1362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77">
        <v>115</v>
      </c>
      <c r="B128" s="178" t="s">
        <v>1363</v>
      </c>
      <c r="C128" s="186" t="s">
        <v>1364</v>
      </c>
      <c r="D128" s="179" t="s">
        <v>1361</v>
      </c>
      <c r="E128" s="180">
        <v>20</v>
      </c>
      <c r="F128" s="181"/>
      <c r="G128" s="182">
        <f>ROUND(E128*F128,2)</f>
        <v>0</v>
      </c>
      <c r="H128" s="181"/>
      <c r="I128" s="182">
        <f>ROUND(E128*H128,2)</f>
        <v>0</v>
      </c>
      <c r="J128" s="181"/>
      <c r="K128" s="182">
        <f>ROUND(E128*J128,2)</f>
        <v>0</v>
      </c>
      <c r="L128" s="182">
        <v>21</v>
      </c>
      <c r="M128" s="182">
        <f>G128*(1+L128/100)</f>
        <v>0</v>
      </c>
      <c r="N128" s="182">
        <v>0</v>
      </c>
      <c r="O128" s="182">
        <f>ROUND(E128*N128,2)</f>
        <v>0</v>
      </c>
      <c r="P128" s="182">
        <v>0</v>
      </c>
      <c r="Q128" s="182">
        <f>ROUND(E128*P128,2)</f>
        <v>0</v>
      </c>
      <c r="R128" s="182"/>
      <c r="S128" s="182" t="s">
        <v>238</v>
      </c>
      <c r="T128" s="183" t="s">
        <v>239</v>
      </c>
      <c r="U128" s="161">
        <v>0</v>
      </c>
      <c r="V128" s="161">
        <f>ROUND(E128*U128,2)</f>
        <v>0</v>
      </c>
      <c r="W128" s="161"/>
      <c r="X128" s="161" t="s">
        <v>240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1362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77">
        <v>116</v>
      </c>
      <c r="B129" s="178" t="s">
        <v>1365</v>
      </c>
      <c r="C129" s="186" t="s">
        <v>1366</v>
      </c>
      <c r="D129" s="179" t="s">
        <v>1361</v>
      </c>
      <c r="E129" s="180">
        <v>16</v>
      </c>
      <c r="F129" s="181"/>
      <c r="G129" s="182">
        <f>ROUND(E129*F129,2)</f>
        <v>0</v>
      </c>
      <c r="H129" s="181"/>
      <c r="I129" s="182">
        <f>ROUND(E129*H129,2)</f>
        <v>0</v>
      </c>
      <c r="J129" s="181"/>
      <c r="K129" s="182">
        <f>ROUND(E129*J129,2)</f>
        <v>0</v>
      </c>
      <c r="L129" s="182">
        <v>21</v>
      </c>
      <c r="M129" s="182">
        <f>G129*(1+L129/100)</f>
        <v>0</v>
      </c>
      <c r="N129" s="182">
        <v>0</v>
      </c>
      <c r="O129" s="182">
        <f>ROUND(E129*N129,2)</f>
        <v>0</v>
      </c>
      <c r="P129" s="182">
        <v>0</v>
      </c>
      <c r="Q129" s="182">
        <f>ROUND(E129*P129,2)</f>
        <v>0</v>
      </c>
      <c r="R129" s="182"/>
      <c r="S129" s="182" t="s">
        <v>238</v>
      </c>
      <c r="T129" s="183" t="s">
        <v>239</v>
      </c>
      <c r="U129" s="161">
        <v>0</v>
      </c>
      <c r="V129" s="161">
        <f>ROUND(E129*U129,2)</f>
        <v>0</v>
      </c>
      <c r="W129" s="161"/>
      <c r="X129" s="161" t="s">
        <v>240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1362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77">
        <v>117</v>
      </c>
      <c r="B130" s="178" t="s">
        <v>1359</v>
      </c>
      <c r="C130" s="186" t="s">
        <v>1367</v>
      </c>
      <c r="D130" s="179" t="s">
        <v>1361</v>
      </c>
      <c r="E130" s="180">
        <v>4</v>
      </c>
      <c r="F130" s="181"/>
      <c r="G130" s="182">
        <f>ROUND(E130*F130,2)</f>
        <v>0</v>
      </c>
      <c r="H130" s="181"/>
      <c r="I130" s="182">
        <f>ROUND(E130*H130,2)</f>
        <v>0</v>
      </c>
      <c r="J130" s="181"/>
      <c r="K130" s="182">
        <f>ROUND(E130*J130,2)</f>
        <v>0</v>
      </c>
      <c r="L130" s="182">
        <v>21</v>
      </c>
      <c r="M130" s="182">
        <f>G130*(1+L130/100)</f>
        <v>0</v>
      </c>
      <c r="N130" s="182">
        <v>0</v>
      </c>
      <c r="O130" s="182">
        <f>ROUND(E130*N130,2)</f>
        <v>0</v>
      </c>
      <c r="P130" s="182">
        <v>0</v>
      </c>
      <c r="Q130" s="182">
        <f>ROUND(E130*P130,2)</f>
        <v>0</v>
      </c>
      <c r="R130" s="182"/>
      <c r="S130" s="182" t="s">
        <v>238</v>
      </c>
      <c r="T130" s="183" t="s">
        <v>239</v>
      </c>
      <c r="U130" s="161">
        <v>0</v>
      </c>
      <c r="V130" s="161">
        <f>ROUND(E130*U130,2)</f>
        <v>0</v>
      </c>
      <c r="W130" s="161"/>
      <c r="X130" s="161" t="s">
        <v>998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999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77">
        <v>118</v>
      </c>
      <c r="B131" s="178" t="s">
        <v>1368</v>
      </c>
      <c r="C131" s="186" t="s">
        <v>1369</v>
      </c>
      <c r="D131" s="179" t="s">
        <v>1370</v>
      </c>
      <c r="E131" s="180">
        <v>1</v>
      </c>
      <c r="F131" s="181"/>
      <c r="G131" s="182">
        <f>ROUND(E131*F131,2)</f>
        <v>0</v>
      </c>
      <c r="H131" s="181"/>
      <c r="I131" s="182">
        <f>ROUND(E131*H131,2)</f>
        <v>0</v>
      </c>
      <c r="J131" s="181"/>
      <c r="K131" s="182">
        <f>ROUND(E131*J131,2)</f>
        <v>0</v>
      </c>
      <c r="L131" s="182">
        <v>21</v>
      </c>
      <c r="M131" s="182">
        <f>G131*(1+L131/100)</f>
        <v>0</v>
      </c>
      <c r="N131" s="182">
        <v>0</v>
      </c>
      <c r="O131" s="182">
        <f>ROUND(E131*N131,2)</f>
        <v>0</v>
      </c>
      <c r="P131" s="182">
        <v>0</v>
      </c>
      <c r="Q131" s="182">
        <f>ROUND(E131*P131,2)</f>
        <v>0</v>
      </c>
      <c r="R131" s="182"/>
      <c r="S131" s="182" t="s">
        <v>238</v>
      </c>
      <c r="T131" s="183" t="s">
        <v>239</v>
      </c>
      <c r="U131" s="161">
        <v>0</v>
      </c>
      <c r="V131" s="161">
        <f>ROUND(E131*U131,2)</f>
        <v>0</v>
      </c>
      <c r="W131" s="161"/>
      <c r="X131" s="161" t="s">
        <v>240</v>
      </c>
      <c r="Y131" s="151"/>
      <c r="Z131" s="151"/>
      <c r="AA131" s="151"/>
      <c r="AB131" s="151"/>
      <c r="AC131" s="151"/>
      <c r="AD131" s="151"/>
      <c r="AE131" s="151"/>
      <c r="AF131" s="151"/>
      <c r="AG131" s="151" t="s">
        <v>1362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x14ac:dyDescent="0.2">
      <c r="A132" s="164" t="s">
        <v>233</v>
      </c>
      <c r="B132" s="165" t="s">
        <v>123</v>
      </c>
      <c r="C132" s="185" t="s">
        <v>124</v>
      </c>
      <c r="D132" s="166"/>
      <c r="E132" s="167"/>
      <c r="F132" s="168"/>
      <c r="G132" s="168">
        <f>SUMIF(AG133:AG139,"&lt;&gt;NOR",G133:G139)</f>
        <v>0</v>
      </c>
      <c r="H132" s="168"/>
      <c r="I132" s="168">
        <f>SUM(I133:I139)</f>
        <v>0</v>
      </c>
      <c r="J132" s="168"/>
      <c r="K132" s="168">
        <f>SUM(K133:K139)</f>
        <v>0</v>
      </c>
      <c r="L132" s="168"/>
      <c r="M132" s="168">
        <f>SUM(M133:M139)</f>
        <v>0</v>
      </c>
      <c r="N132" s="168"/>
      <c r="O132" s="168">
        <f>SUM(O133:O139)</f>
        <v>0</v>
      </c>
      <c r="P132" s="168"/>
      <c r="Q132" s="168">
        <f>SUM(Q133:Q139)</f>
        <v>0</v>
      </c>
      <c r="R132" s="168"/>
      <c r="S132" s="168"/>
      <c r="T132" s="169"/>
      <c r="U132" s="163"/>
      <c r="V132" s="163">
        <f>SUM(V133:V139)</f>
        <v>0</v>
      </c>
      <c r="W132" s="163"/>
      <c r="X132" s="163"/>
      <c r="AG132" t="s">
        <v>234</v>
      </c>
    </row>
    <row r="133" spans="1:60" ht="22.5" outlineLevel="1" x14ac:dyDescent="0.2">
      <c r="A133" s="177">
        <v>119</v>
      </c>
      <c r="B133" s="178" t="s">
        <v>1371</v>
      </c>
      <c r="C133" s="186" t="s">
        <v>1372</v>
      </c>
      <c r="D133" s="179" t="s">
        <v>1373</v>
      </c>
      <c r="E133" s="180">
        <v>3</v>
      </c>
      <c r="F133" s="181"/>
      <c r="G133" s="182">
        <f t="shared" ref="G133:G139" si="28">ROUND(E133*F133,2)</f>
        <v>0</v>
      </c>
      <c r="H133" s="181"/>
      <c r="I133" s="182">
        <f t="shared" ref="I133:I139" si="29">ROUND(E133*H133,2)</f>
        <v>0</v>
      </c>
      <c r="J133" s="181"/>
      <c r="K133" s="182">
        <f t="shared" ref="K133:K139" si="30">ROUND(E133*J133,2)</f>
        <v>0</v>
      </c>
      <c r="L133" s="182">
        <v>21</v>
      </c>
      <c r="M133" s="182">
        <f t="shared" ref="M133:M139" si="31">G133*(1+L133/100)</f>
        <v>0</v>
      </c>
      <c r="N133" s="182">
        <v>0</v>
      </c>
      <c r="O133" s="182">
        <f t="shared" ref="O133:O139" si="32">ROUND(E133*N133,2)</f>
        <v>0</v>
      </c>
      <c r="P133" s="182">
        <v>0</v>
      </c>
      <c r="Q133" s="182">
        <f t="shared" ref="Q133:Q139" si="33">ROUND(E133*P133,2)</f>
        <v>0</v>
      </c>
      <c r="R133" s="182"/>
      <c r="S133" s="182" t="s">
        <v>238</v>
      </c>
      <c r="T133" s="183" t="s">
        <v>239</v>
      </c>
      <c r="U133" s="161">
        <v>0</v>
      </c>
      <c r="V133" s="161">
        <f t="shared" ref="V133:V139" si="34">ROUND(E133*U133,2)</f>
        <v>0</v>
      </c>
      <c r="W133" s="161"/>
      <c r="X133" s="161" t="s">
        <v>436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1194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22.5" outlineLevel="1" x14ac:dyDescent="0.2">
      <c r="A134" s="177">
        <v>120</v>
      </c>
      <c r="B134" s="178" t="s">
        <v>1374</v>
      </c>
      <c r="C134" s="186" t="s">
        <v>1375</v>
      </c>
      <c r="D134" s="179" t="s">
        <v>1373</v>
      </c>
      <c r="E134" s="180">
        <v>9</v>
      </c>
      <c r="F134" s="181"/>
      <c r="G134" s="182">
        <f t="shared" si="28"/>
        <v>0</v>
      </c>
      <c r="H134" s="181"/>
      <c r="I134" s="182">
        <f t="shared" si="29"/>
        <v>0</v>
      </c>
      <c r="J134" s="181"/>
      <c r="K134" s="182">
        <f t="shared" si="30"/>
        <v>0</v>
      </c>
      <c r="L134" s="182">
        <v>21</v>
      </c>
      <c r="M134" s="182">
        <f t="shared" si="31"/>
        <v>0</v>
      </c>
      <c r="N134" s="182">
        <v>0</v>
      </c>
      <c r="O134" s="182">
        <f t="shared" si="32"/>
        <v>0</v>
      </c>
      <c r="P134" s="182">
        <v>0</v>
      </c>
      <c r="Q134" s="182">
        <f t="shared" si="33"/>
        <v>0</v>
      </c>
      <c r="R134" s="182"/>
      <c r="S134" s="182" t="s">
        <v>238</v>
      </c>
      <c r="T134" s="183" t="s">
        <v>239</v>
      </c>
      <c r="U134" s="161">
        <v>0</v>
      </c>
      <c r="V134" s="161">
        <f t="shared" si="34"/>
        <v>0</v>
      </c>
      <c r="W134" s="161"/>
      <c r="X134" s="161" t="s">
        <v>436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1194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ht="22.5" outlineLevel="1" x14ac:dyDescent="0.2">
      <c r="A135" s="177">
        <v>121</v>
      </c>
      <c r="B135" s="178" t="s">
        <v>1376</v>
      </c>
      <c r="C135" s="186" t="s">
        <v>1377</v>
      </c>
      <c r="D135" s="179" t="s">
        <v>1373</v>
      </c>
      <c r="E135" s="180">
        <v>7</v>
      </c>
      <c r="F135" s="181"/>
      <c r="G135" s="182">
        <f t="shared" si="28"/>
        <v>0</v>
      </c>
      <c r="H135" s="181"/>
      <c r="I135" s="182">
        <f t="shared" si="29"/>
        <v>0</v>
      </c>
      <c r="J135" s="181"/>
      <c r="K135" s="182">
        <f t="shared" si="30"/>
        <v>0</v>
      </c>
      <c r="L135" s="182">
        <v>21</v>
      </c>
      <c r="M135" s="182">
        <f t="shared" si="31"/>
        <v>0</v>
      </c>
      <c r="N135" s="182">
        <v>0</v>
      </c>
      <c r="O135" s="182">
        <f t="shared" si="32"/>
        <v>0</v>
      </c>
      <c r="P135" s="182">
        <v>0</v>
      </c>
      <c r="Q135" s="182">
        <f t="shared" si="33"/>
        <v>0</v>
      </c>
      <c r="R135" s="182"/>
      <c r="S135" s="182" t="s">
        <v>238</v>
      </c>
      <c r="T135" s="183" t="s">
        <v>239</v>
      </c>
      <c r="U135" s="161">
        <v>0</v>
      </c>
      <c r="V135" s="161">
        <f t="shared" si="34"/>
        <v>0</v>
      </c>
      <c r="W135" s="161"/>
      <c r="X135" s="161" t="s">
        <v>436</v>
      </c>
      <c r="Y135" s="151"/>
      <c r="Z135" s="151"/>
      <c r="AA135" s="151"/>
      <c r="AB135" s="151"/>
      <c r="AC135" s="151"/>
      <c r="AD135" s="151"/>
      <c r="AE135" s="151"/>
      <c r="AF135" s="151"/>
      <c r="AG135" s="151" t="s">
        <v>1194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ht="22.5" outlineLevel="1" x14ac:dyDescent="0.2">
      <c r="A136" s="177">
        <v>122</v>
      </c>
      <c r="B136" s="178" t="s">
        <v>1378</v>
      </c>
      <c r="C136" s="186" t="s">
        <v>1379</v>
      </c>
      <c r="D136" s="179" t="s">
        <v>1373</v>
      </c>
      <c r="E136" s="180">
        <v>1</v>
      </c>
      <c r="F136" s="181"/>
      <c r="G136" s="182">
        <f t="shared" si="28"/>
        <v>0</v>
      </c>
      <c r="H136" s="181"/>
      <c r="I136" s="182">
        <f t="shared" si="29"/>
        <v>0</v>
      </c>
      <c r="J136" s="181"/>
      <c r="K136" s="182">
        <f t="shared" si="30"/>
        <v>0</v>
      </c>
      <c r="L136" s="182">
        <v>21</v>
      </c>
      <c r="M136" s="182">
        <f t="shared" si="31"/>
        <v>0</v>
      </c>
      <c r="N136" s="182">
        <v>0</v>
      </c>
      <c r="O136" s="182">
        <f t="shared" si="32"/>
        <v>0</v>
      </c>
      <c r="P136" s="182">
        <v>0</v>
      </c>
      <c r="Q136" s="182">
        <f t="shared" si="33"/>
        <v>0</v>
      </c>
      <c r="R136" s="182"/>
      <c r="S136" s="182" t="s">
        <v>238</v>
      </c>
      <c r="T136" s="183" t="s">
        <v>239</v>
      </c>
      <c r="U136" s="161">
        <v>0</v>
      </c>
      <c r="V136" s="161">
        <f t="shared" si="34"/>
        <v>0</v>
      </c>
      <c r="W136" s="161"/>
      <c r="X136" s="161" t="s">
        <v>436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1194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77">
        <v>123</v>
      </c>
      <c r="B137" s="178" t="s">
        <v>1380</v>
      </c>
      <c r="C137" s="186" t="s">
        <v>1381</v>
      </c>
      <c r="D137" s="179" t="s">
        <v>1373</v>
      </c>
      <c r="E137" s="180">
        <v>15</v>
      </c>
      <c r="F137" s="181"/>
      <c r="G137" s="182">
        <f t="shared" si="28"/>
        <v>0</v>
      </c>
      <c r="H137" s="181"/>
      <c r="I137" s="182">
        <f t="shared" si="29"/>
        <v>0</v>
      </c>
      <c r="J137" s="181"/>
      <c r="K137" s="182">
        <f t="shared" si="30"/>
        <v>0</v>
      </c>
      <c r="L137" s="182">
        <v>21</v>
      </c>
      <c r="M137" s="182">
        <f t="shared" si="31"/>
        <v>0</v>
      </c>
      <c r="N137" s="182">
        <v>0</v>
      </c>
      <c r="O137" s="182">
        <f t="shared" si="32"/>
        <v>0</v>
      </c>
      <c r="P137" s="182">
        <v>0</v>
      </c>
      <c r="Q137" s="182">
        <f t="shared" si="33"/>
        <v>0</v>
      </c>
      <c r="R137" s="182"/>
      <c r="S137" s="182" t="s">
        <v>238</v>
      </c>
      <c r="T137" s="183" t="s">
        <v>239</v>
      </c>
      <c r="U137" s="161">
        <v>0</v>
      </c>
      <c r="V137" s="161">
        <f t="shared" si="34"/>
        <v>0</v>
      </c>
      <c r="W137" s="161"/>
      <c r="X137" s="161" t="s">
        <v>436</v>
      </c>
      <c r="Y137" s="151"/>
      <c r="Z137" s="151"/>
      <c r="AA137" s="151"/>
      <c r="AB137" s="151"/>
      <c r="AC137" s="151"/>
      <c r="AD137" s="151"/>
      <c r="AE137" s="151"/>
      <c r="AF137" s="151"/>
      <c r="AG137" s="151" t="s">
        <v>1194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77">
        <v>124</v>
      </c>
      <c r="B138" s="178" t="s">
        <v>1382</v>
      </c>
      <c r="C138" s="186" t="s">
        <v>1383</v>
      </c>
      <c r="D138" s="179" t="s">
        <v>1373</v>
      </c>
      <c r="E138" s="180">
        <v>5</v>
      </c>
      <c r="F138" s="181"/>
      <c r="G138" s="182">
        <f t="shared" si="28"/>
        <v>0</v>
      </c>
      <c r="H138" s="181"/>
      <c r="I138" s="182">
        <f t="shared" si="29"/>
        <v>0</v>
      </c>
      <c r="J138" s="181"/>
      <c r="K138" s="182">
        <f t="shared" si="30"/>
        <v>0</v>
      </c>
      <c r="L138" s="182">
        <v>21</v>
      </c>
      <c r="M138" s="182">
        <f t="shared" si="31"/>
        <v>0</v>
      </c>
      <c r="N138" s="182">
        <v>0</v>
      </c>
      <c r="O138" s="182">
        <f t="shared" si="32"/>
        <v>0</v>
      </c>
      <c r="P138" s="182">
        <v>0</v>
      </c>
      <c r="Q138" s="182">
        <f t="shared" si="33"/>
        <v>0</v>
      </c>
      <c r="R138" s="182"/>
      <c r="S138" s="182" t="s">
        <v>238</v>
      </c>
      <c r="T138" s="183" t="s">
        <v>239</v>
      </c>
      <c r="U138" s="161">
        <v>0</v>
      </c>
      <c r="V138" s="161">
        <f t="shared" si="34"/>
        <v>0</v>
      </c>
      <c r="W138" s="161"/>
      <c r="X138" s="161" t="s">
        <v>436</v>
      </c>
      <c r="Y138" s="151"/>
      <c r="Z138" s="151"/>
      <c r="AA138" s="151"/>
      <c r="AB138" s="151"/>
      <c r="AC138" s="151"/>
      <c r="AD138" s="151"/>
      <c r="AE138" s="151"/>
      <c r="AF138" s="151"/>
      <c r="AG138" s="151" t="s">
        <v>1194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77">
        <v>125</v>
      </c>
      <c r="B139" s="178" t="s">
        <v>1384</v>
      </c>
      <c r="C139" s="186" t="s">
        <v>1385</v>
      </c>
      <c r="D139" s="179" t="s">
        <v>1373</v>
      </c>
      <c r="E139" s="180">
        <v>13</v>
      </c>
      <c r="F139" s="181"/>
      <c r="G139" s="182">
        <f t="shared" si="28"/>
        <v>0</v>
      </c>
      <c r="H139" s="181"/>
      <c r="I139" s="182">
        <f t="shared" si="29"/>
        <v>0</v>
      </c>
      <c r="J139" s="181"/>
      <c r="K139" s="182">
        <f t="shared" si="30"/>
        <v>0</v>
      </c>
      <c r="L139" s="182">
        <v>21</v>
      </c>
      <c r="M139" s="182">
        <f t="shared" si="31"/>
        <v>0</v>
      </c>
      <c r="N139" s="182">
        <v>0</v>
      </c>
      <c r="O139" s="182">
        <f t="shared" si="32"/>
        <v>0</v>
      </c>
      <c r="P139" s="182">
        <v>0</v>
      </c>
      <c r="Q139" s="182">
        <f t="shared" si="33"/>
        <v>0</v>
      </c>
      <c r="R139" s="182"/>
      <c r="S139" s="182" t="s">
        <v>238</v>
      </c>
      <c r="T139" s="183" t="s">
        <v>239</v>
      </c>
      <c r="U139" s="161">
        <v>0</v>
      </c>
      <c r="V139" s="161">
        <f t="shared" si="34"/>
        <v>0</v>
      </c>
      <c r="W139" s="161"/>
      <c r="X139" s="161" t="s">
        <v>436</v>
      </c>
      <c r="Y139" s="151"/>
      <c r="Z139" s="151"/>
      <c r="AA139" s="151"/>
      <c r="AB139" s="151"/>
      <c r="AC139" s="151"/>
      <c r="AD139" s="151"/>
      <c r="AE139" s="151"/>
      <c r="AF139" s="151"/>
      <c r="AG139" s="151" t="s">
        <v>1194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x14ac:dyDescent="0.2">
      <c r="A140" s="164" t="s">
        <v>233</v>
      </c>
      <c r="B140" s="165" t="s">
        <v>191</v>
      </c>
      <c r="C140" s="185" t="s">
        <v>192</v>
      </c>
      <c r="D140" s="166"/>
      <c r="E140" s="167"/>
      <c r="F140" s="168"/>
      <c r="G140" s="168">
        <f>SUMIF(AG141:AG142,"&lt;&gt;NOR",G141:G142)</f>
        <v>0</v>
      </c>
      <c r="H140" s="168"/>
      <c r="I140" s="168">
        <f>SUM(I141:I142)</f>
        <v>0</v>
      </c>
      <c r="J140" s="168"/>
      <c r="K140" s="168">
        <f>SUM(K141:K142)</f>
        <v>0</v>
      </c>
      <c r="L140" s="168"/>
      <c r="M140" s="168">
        <f>SUM(M141:M142)</f>
        <v>0</v>
      </c>
      <c r="N140" s="168"/>
      <c r="O140" s="168">
        <f>SUM(O141:O142)</f>
        <v>0.14000000000000001</v>
      </c>
      <c r="P140" s="168"/>
      <c r="Q140" s="168">
        <f>SUM(Q141:Q142)</f>
        <v>0</v>
      </c>
      <c r="R140" s="168"/>
      <c r="S140" s="168"/>
      <c r="T140" s="169"/>
      <c r="U140" s="163"/>
      <c r="V140" s="163">
        <f>SUM(V141:V142)</f>
        <v>0</v>
      </c>
      <c r="W140" s="163"/>
      <c r="X140" s="163"/>
      <c r="AG140" t="s">
        <v>234</v>
      </c>
    </row>
    <row r="141" spans="1:60" outlineLevel="1" x14ac:dyDescent="0.2">
      <c r="A141" s="177">
        <v>126</v>
      </c>
      <c r="B141" s="178" t="s">
        <v>1386</v>
      </c>
      <c r="C141" s="186" t="s">
        <v>1387</v>
      </c>
      <c r="D141" s="179" t="s">
        <v>326</v>
      </c>
      <c r="E141" s="180">
        <v>1</v>
      </c>
      <c r="F141" s="181"/>
      <c r="G141" s="182">
        <f>ROUND(E141*F141,2)</f>
        <v>0</v>
      </c>
      <c r="H141" s="181"/>
      <c r="I141" s="182">
        <f>ROUND(E141*H141,2)</f>
        <v>0</v>
      </c>
      <c r="J141" s="181"/>
      <c r="K141" s="182">
        <f>ROUND(E141*J141,2)</f>
        <v>0</v>
      </c>
      <c r="L141" s="182">
        <v>21</v>
      </c>
      <c r="M141" s="182">
        <f>G141*(1+L141/100)</f>
        <v>0</v>
      </c>
      <c r="N141" s="182">
        <v>6.6000000000000003E-2</v>
      </c>
      <c r="O141" s="182">
        <f>ROUND(E141*N141,2)</f>
        <v>7.0000000000000007E-2</v>
      </c>
      <c r="P141" s="182">
        <v>0</v>
      </c>
      <c r="Q141" s="182">
        <f>ROUND(E141*P141,2)</f>
        <v>0</v>
      </c>
      <c r="R141" s="182"/>
      <c r="S141" s="182" t="s">
        <v>238</v>
      </c>
      <c r="T141" s="183" t="s">
        <v>239</v>
      </c>
      <c r="U141" s="161">
        <v>0</v>
      </c>
      <c r="V141" s="161">
        <f>ROUND(E141*U141,2)</f>
        <v>0</v>
      </c>
      <c r="W141" s="161"/>
      <c r="X141" s="161" t="s">
        <v>436</v>
      </c>
      <c r="Y141" s="151"/>
      <c r="Z141" s="151"/>
      <c r="AA141" s="151"/>
      <c r="AB141" s="151"/>
      <c r="AC141" s="151"/>
      <c r="AD141" s="151"/>
      <c r="AE141" s="151"/>
      <c r="AF141" s="151"/>
      <c r="AG141" s="151" t="s">
        <v>1194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77">
        <v>127</v>
      </c>
      <c r="B142" s="178" t="s">
        <v>1388</v>
      </c>
      <c r="C142" s="186" t="s">
        <v>1389</v>
      </c>
      <c r="D142" s="179" t="s">
        <v>326</v>
      </c>
      <c r="E142" s="180">
        <v>1</v>
      </c>
      <c r="F142" s="181"/>
      <c r="G142" s="182">
        <f>ROUND(E142*F142,2)</f>
        <v>0</v>
      </c>
      <c r="H142" s="181"/>
      <c r="I142" s="182">
        <f>ROUND(E142*H142,2)</f>
        <v>0</v>
      </c>
      <c r="J142" s="181"/>
      <c r="K142" s="182">
        <f>ROUND(E142*J142,2)</f>
        <v>0</v>
      </c>
      <c r="L142" s="182">
        <v>21</v>
      </c>
      <c r="M142" s="182">
        <f>G142*(1+L142/100)</f>
        <v>0</v>
      </c>
      <c r="N142" s="182">
        <v>6.6000000000000003E-2</v>
      </c>
      <c r="O142" s="182">
        <f>ROUND(E142*N142,2)</f>
        <v>7.0000000000000007E-2</v>
      </c>
      <c r="P142" s="182">
        <v>0</v>
      </c>
      <c r="Q142" s="182">
        <f>ROUND(E142*P142,2)</f>
        <v>0</v>
      </c>
      <c r="R142" s="182"/>
      <c r="S142" s="182" t="s">
        <v>238</v>
      </c>
      <c r="T142" s="183" t="s">
        <v>239</v>
      </c>
      <c r="U142" s="161">
        <v>0</v>
      </c>
      <c r="V142" s="161">
        <f>ROUND(E142*U142,2)</f>
        <v>0</v>
      </c>
      <c r="W142" s="161"/>
      <c r="X142" s="161" t="s">
        <v>436</v>
      </c>
      <c r="Y142" s="151"/>
      <c r="Z142" s="151"/>
      <c r="AA142" s="151"/>
      <c r="AB142" s="151"/>
      <c r="AC142" s="151"/>
      <c r="AD142" s="151"/>
      <c r="AE142" s="151"/>
      <c r="AF142" s="151"/>
      <c r="AG142" s="151" t="s">
        <v>1194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x14ac:dyDescent="0.2">
      <c r="A143" s="164" t="s">
        <v>233</v>
      </c>
      <c r="B143" s="165" t="s">
        <v>193</v>
      </c>
      <c r="C143" s="185" t="s">
        <v>194</v>
      </c>
      <c r="D143" s="166"/>
      <c r="E143" s="167"/>
      <c r="F143" s="168"/>
      <c r="G143" s="168">
        <f>SUMIF(AG144:AG146,"&lt;&gt;NOR",G144:G146)</f>
        <v>0</v>
      </c>
      <c r="H143" s="168"/>
      <c r="I143" s="168">
        <f>SUM(I144:I146)</f>
        <v>0</v>
      </c>
      <c r="J143" s="168"/>
      <c r="K143" s="168">
        <f>SUM(K144:K146)</f>
        <v>0</v>
      </c>
      <c r="L143" s="168"/>
      <c r="M143" s="168">
        <f>SUM(M144:M146)</f>
        <v>0</v>
      </c>
      <c r="N143" s="168"/>
      <c r="O143" s="168">
        <f>SUM(O144:O146)</f>
        <v>0.03</v>
      </c>
      <c r="P143" s="168"/>
      <c r="Q143" s="168">
        <f>SUM(Q144:Q146)</f>
        <v>0</v>
      </c>
      <c r="R143" s="168"/>
      <c r="S143" s="168"/>
      <c r="T143" s="169"/>
      <c r="U143" s="163"/>
      <c r="V143" s="163">
        <f>SUM(V144:V146)</f>
        <v>0</v>
      </c>
      <c r="W143" s="163"/>
      <c r="X143" s="163"/>
      <c r="AG143" t="s">
        <v>234</v>
      </c>
    </row>
    <row r="144" spans="1:60" outlineLevel="1" x14ac:dyDescent="0.2">
      <c r="A144" s="177">
        <v>128</v>
      </c>
      <c r="B144" s="178" t="s">
        <v>1239</v>
      </c>
      <c r="C144" s="186" t="s">
        <v>1390</v>
      </c>
      <c r="D144" s="179" t="s">
        <v>326</v>
      </c>
      <c r="E144" s="180">
        <v>7</v>
      </c>
      <c r="F144" s="181"/>
      <c r="G144" s="182">
        <f>ROUND(E144*F144,2)</f>
        <v>0</v>
      </c>
      <c r="H144" s="181"/>
      <c r="I144" s="182">
        <f>ROUND(E144*H144,2)</f>
        <v>0</v>
      </c>
      <c r="J144" s="181"/>
      <c r="K144" s="182">
        <f>ROUND(E144*J144,2)</f>
        <v>0</v>
      </c>
      <c r="L144" s="182">
        <v>21</v>
      </c>
      <c r="M144" s="182">
        <f>G144*(1+L144/100)</f>
        <v>0</v>
      </c>
      <c r="N144" s="182">
        <v>0</v>
      </c>
      <c r="O144" s="182">
        <f>ROUND(E144*N144,2)</f>
        <v>0</v>
      </c>
      <c r="P144" s="182">
        <v>0</v>
      </c>
      <c r="Q144" s="182">
        <f>ROUND(E144*P144,2)</f>
        <v>0</v>
      </c>
      <c r="R144" s="182"/>
      <c r="S144" s="182" t="s">
        <v>238</v>
      </c>
      <c r="T144" s="183" t="s">
        <v>239</v>
      </c>
      <c r="U144" s="161">
        <v>0</v>
      </c>
      <c r="V144" s="161">
        <f>ROUND(E144*U144,2)</f>
        <v>0</v>
      </c>
      <c r="W144" s="161"/>
      <c r="X144" s="161" t="s">
        <v>998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999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77">
        <v>129</v>
      </c>
      <c r="B145" s="178" t="s">
        <v>1391</v>
      </c>
      <c r="C145" s="186" t="s">
        <v>1392</v>
      </c>
      <c r="D145" s="179" t="s">
        <v>326</v>
      </c>
      <c r="E145" s="180">
        <v>4</v>
      </c>
      <c r="F145" s="181"/>
      <c r="G145" s="182">
        <f>ROUND(E145*F145,2)</f>
        <v>0</v>
      </c>
      <c r="H145" s="181"/>
      <c r="I145" s="182">
        <f>ROUND(E145*H145,2)</f>
        <v>0</v>
      </c>
      <c r="J145" s="181"/>
      <c r="K145" s="182">
        <f>ROUND(E145*J145,2)</f>
        <v>0</v>
      </c>
      <c r="L145" s="182">
        <v>21</v>
      </c>
      <c r="M145" s="182">
        <f>G145*(1+L145/100)</f>
        <v>0</v>
      </c>
      <c r="N145" s="182">
        <v>5.6600000000000001E-3</v>
      </c>
      <c r="O145" s="182">
        <f>ROUND(E145*N145,2)</f>
        <v>0.02</v>
      </c>
      <c r="P145" s="182">
        <v>0</v>
      </c>
      <c r="Q145" s="182">
        <f>ROUND(E145*P145,2)</f>
        <v>0</v>
      </c>
      <c r="R145" s="182"/>
      <c r="S145" s="182" t="s">
        <v>238</v>
      </c>
      <c r="T145" s="183" t="s">
        <v>239</v>
      </c>
      <c r="U145" s="161">
        <v>0</v>
      </c>
      <c r="V145" s="161">
        <f>ROUND(E145*U145,2)</f>
        <v>0</v>
      </c>
      <c r="W145" s="161"/>
      <c r="X145" s="161" t="s">
        <v>436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1194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77">
        <v>130</v>
      </c>
      <c r="B146" s="178" t="s">
        <v>1393</v>
      </c>
      <c r="C146" s="186" t="s">
        <v>1394</v>
      </c>
      <c r="D146" s="179" t="s">
        <v>326</v>
      </c>
      <c r="E146" s="180">
        <v>1</v>
      </c>
      <c r="F146" s="181"/>
      <c r="G146" s="182">
        <f>ROUND(E146*F146,2)</f>
        <v>0</v>
      </c>
      <c r="H146" s="181"/>
      <c r="I146" s="182">
        <f>ROUND(E146*H146,2)</f>
        <v>0</v>
      </c>
      <c r="J146" s="181"/>
      <c r="K146" s="182">
        <f>ROUND(E146*J146,2)</f>
        <v>0</v>
      </c>
      <c r="L146" s="182">
        <v>21</v>
      </c>
      <c r="M146" s="182">
        <f>G146*(1+L146/100)</f>
        <v>0</v>
      </c>
      <c r="N146" s="182">
        <v>5.6600000000000001E-3</v>
      </c>
      <c r="O146" s="182">
        <f>ROUND(E146*N146,2)</f>
        <v>0.01</v>
      </c>
      <c r="P146" s="182">
        <v>0</v>
      </c>
      <c r="Q146" s="182">
        <f>ROUND(E146*P146,2)</f>
        <v>0</v>
      </c>
      <c r="R146" s="182"/>
      <c r="S146" s="182" t="s">
        <v>238</v>
      </c>
      <c r="T146" s="183" t="s">
        <v>239</v>
      </c>
      <c r="U146" s="161">
        <v>0</v>
      </c>
      <c r="V146" s="161">
        <f>ROUND(E146*U146,2)</f>
        <v>0</v>
      </c>
      <c r="W146" s="161"/>
      <c r="X146" s="161" t="s">
        <v>436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1194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x14ac:dyDescent="0.2">
      <c r="A147" s="164" t="s">
        <v>233</v>
      </c>
      <c r="B147" s="165" t="s">
        <v>195</v>
      </c>
      <c r="C147" s="185" t="s">
        <v>196</v>
      </c>
      <c r="D147" s="166"/>
      <c r="E147" s="167"/>
      <c r="F147" s="168"/>
      <c r="G147" s="168">
        <f>SUMIF(AG148:AG159,"&lt;&gt;NOR",G148:G159)</f>
        <v>0</v>
      </c>
      <c r="H147" s="168"/>
      <c r="I147" s="168">
        <f>SUM(I148:I159)</f>
        <v>0</v>
      </c>
      <c r="J147" s="168"/>
      <c r="K147" s="168">
        <f>SUM(K148:K159)</f>
        <v>0</v>
      </c>
      <c r="L147" s="168"/>
      <c r="M147" s="168">
        <f>SUM(M148:M159)</f>
        <v>0</v>
      </c>
      <c r="N147" s="168"/>
      <c r="O147" s="168">
        <f>SUM(O148:O159)</f>
        <v>1.2300000000000002</v>
      </c>
      <c r="P147" s="168"/>
      <c r="Q147" s="168">
        <f>SUM(Q148:Q159)</f>
        <v>0</v>
      </c>
      <c r="R147" s="168"/>
      <c r="S147" s="168"/>
      <c r="T147" s="169"/>
      <c r="U147" s="163"/>
      <c r="V147" s="163">
        <f>SUM(V148:V159)</f>
        <v>0</v>
      </c>
      <c r="W147" s="163"/>
      <c r="X147" s="163"/>
      <c r="AG147" t="s">
        <v>234</v>
      </c>
    </row>
    <row r="148" spans="1:60" ht="22.5" outlineLevel="1" x14ac:dyDescent="0.2">
      <c r="A148" s="177">
        <v>131</v>
      </c>
      <c r="B148" s="178" t="s">
        <v>1395</v>
      </c>
      <c r="C148" s="186" t="s">
        <v>1396</v>
      </c>
      <c r="D148" s="179" t="s">
        <v>322</v>
      </c>
      <c r="E148" s="180">
        <v>630</v>
      </c>
      <c r="F148" s="181"/>
      <c r="G148" s="182">
        <f t="shared" ref="G148:G159" si="35">ROUND(E148*F148,2)</f>
        <v>0</v>
      </c>
      <c r="H148" s="181"/>
      <c r="I148" s="182">
        <f t="shared" ref="I148:I159" si="36">ROUND(E148*H148,2)</f>
        <v>0</v>
      </c>
      <c r="J148" s="181"/>
      <c r="K148" s="182">
        <f t="shared" ref="K148:K159" si="37">ROUND(E148*J148,2)</f>
        <v>0</v>
      </c>
      <c r="L148" s="182">
        <v>21</v>
      </c>
      <c r="M148" s="182">
        <f t="shared" ref="M148:M159" si="38">G148*(1+L148/100)</f>
        <v>0</v>
      </c>
      <c r="N148" s="182">
        <v>1.6999999999999999E-3</v>
      </c>
      <c r="O148" s="182">
        <f t="shared" ref="O148:O159" si="39">ROUND(E148*N148,2)</f>
        <v>1.07</v>
      </c>
      <c r="P148" s="182">
        <v>0</v>
      </c>
      <c r="Q148" s="182">
        <f t="shared" ref="Q148:Q159" si="40">ROUND(E148*P148,2)</f>
        <v>0</v>
      </c>
      <c r="R148" s="182"/>
      <c r="S148" s="182" t="s">
        <v>238</v>
      </c>
      <c r="T148" s="183" t="s">
        <v>239</v>
      </c>
      <c r="U148" s="161">
        <v>0</v>
      </c>
      <c r="V148" s="161">
        <f t="shared" ref="V148:V159" si="41">ROUND(E148*U148,2)</f>
        <v>0</v>
      </c>
      <c r="W148" s="161"/>
      <c r="X148" s="161" t="s">
        <v>268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1189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77">
        <v>132</v>
      </c>
      <c r="B149" s="178" t="s">
        <v>1397</v>
      </c>
      <c r="C149" s="186" t="s">
        <v>1398</v>
      </c>
      <c r="D149" s="179" t="s">
        <v>322</v>
      </c>
      <c r="E149" s="180">
        <v>60</v>
      </c>
      <c r="F149" s="181"/>
      <c r="G149" s="182">
        <f t="shared" si="35"/>
        <v>0</v>
      </c>
      <c r="H149" s="181"/>
      <c r="I149" s="182">
        <f t="shared" si="36"/>
        <v>0</v>
      </c>
      <c r="J149" s="181"/>
      <c r="K149" s="182">
        <f t="shared" si="37"/>
        <v>0</v>
      </c>
      <c r="L149" s="182">
        <v>21</v>
      </c>
      <c r="M149" s="182">
        <f t="shared" si="38"/>
        <v>0</v>
      </c>
      <c r="N149" s="182">
        <v>1.16E-3</v>
      </c>
      <c r="O149" s="182">
        <f t="shared" si="39"/>
        <v>7.0000000000000007E-2</v>
      </c>
      <c r="P149" s="182">
        <v>0</v>
      </c>
      <c r="Q149" s="182">
        <f t="shared" si="40"/>
        <v>0</v>
      </c>
      <c r="R149" s="182"/>
      <c r="S149" s="182" t="s">
        <v>238</v>
      </c>
      <c r="T149" s="183" t="s">
        <v>239</v>
      </c>
      <c r="U149" s="161">
        <v>0</v>
      </c>
      <c r="V149" s="161">
        <f t="shared" si="41"/>
        <v>0</v>
      </c>
      <c r="W149" s="161"/>
      <c r="X149" s="161" t="s">
        <v>268</v>
      </c>
      <c r="Y149" s="151"/>
      <c r="Z149" s="151"/>
      <c r="AA149" s="151"/>
      <c r="AB149" s="151"/>
      <c r="AC149" s="151"/>
      <c r="AD149" s="151"/>
      <c r="AE149" s="151"/>
      <c r="AF149" s="151"/>
      <c r="AG149" s="151" t="s">
        <v>1189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77">
        <v>133</v>
      </c>
      <c r="B150" s="178" t="s">
        <v>1399</v>
      </c>
      <c r="C150" s="186" t="s">
        <v>1400</v>
      </c>
      <c r="D150" s="179" t="s">
        <v>326</v>
      </c>
      <c r="E150" s="180">
        <v>36</v>
      </c>
      <c r="F150" s="181"/>
      <c r="G150" s="182">
        <f t="shared" si="35"/>
        <v>0</v>
      </c>
      <c r="H150" s="181"/>
      <c r="I150" s="182">
        <f t="shared" si="36"/>
        <v>0</v>
      </c>
      <c r="J150" s="181"/>
      <c r="K150" s="182">
        <f t="shared" si="37"/>
        <v>0</v>
      </c>
      <c r="L150" s="182">
        <v>21</v>
      </c>
      <c r="M150" s="182">
        <f t="shared" si="38"/>
        <v>0</v>
      </c>
      <c r="N150" s="182">
        <v>0</v>
      </c>
      <c r="O150" s="182">
        <f t="shared" si="39"/>
        <v>0</v>
      </c>
      <c r="P150" s="182">
        <v>0</v>
      </c>
      <c r="Q150" s="182">
        <f t="shared" si="40"/>
        <v>0</v>
      </c>
      <c r="R150" s="182"/>
      <c r="S150" s="182" t="s">
        <v>238</v>
      </c>
      <c r="T150" s="183" t="s">
        <v>239</v>
      </c>
      <c r="U150" s="161">
        <v>0</v>
      </c>
      <c r="V150" s="161">
        <f t="shared" si="41"/>
        <v>0</v>
      </c>
      <c r="W150" s="161"/>
      <c r="X150" s="161" t="s">
        <v>268</v>
      </c>
      <c r="Y150" s="151"/>
      <c r="Z150" s="151"/>
      <c r="AA150" s="151"/>
      <c r="AB150" s="151"/>
      <c r="AC150" s="151"/>
      <c r="AD150" s="151"/>
      <c r="AE150" s="151"/>
      <c r="AF150" s="151"/>
      <c r="AG150" s="151" t="s">
        <v>1189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77">
        <v>134</v>
      </c>
      <c r="B151" s="178" t="s">
        <v>1401</v>
      </c>
      <c r="C151" s="186" t="s">
        <v>1402</v>
      </c>
      <c r="D151" s="179" t="s">
        <v>326</v>
      </c>
      <c r="E151" s="180">
        <v>4</v>
      </c>
      <c r="F151" s="181"/>
      <c r="G151" s="182">
        <f t="shared" si="35"/>
        <v>0</v>
      </c>
      <c r="H151" s="181"/>
      <c r="I151" s="182">
        <f t="shared" si="36"/>
        <v>0</v>
      </c>
      <c r="J151" s="181"/>
      <c r="K151" s="182">
        <f t="shared" si="37"/>
        <v>0</v>
      </c>
      <c r="L151" s="182">
        <v>21</v>
      </c>
      <c r="M151" s="182">
        <f t="shared" si="38"/>
        <v>0</v>
      </c>
      <c r="N151" s="182">
        <v>0</v>
      </c>
      <c r="O151" s="182">
        <f t="shared" si="39"/>
        <v>0</v>
      </c>
      <c r="P151" s="182">
        <v>0</v>
      </c>
      <c r="Q151" s="182">
        <f t="shared" si="40"/>
        <v>0</v>
      </c>
      <c r="R151" s="182"/>
      <c r="S151" s="182" t="s">
        <v>238</v>
      </c>
      <c r="T151" s="183" t="s">
        <v>239</v>
      </c>
      <c r="U151" s="161">
        <v>0</v>
      </c>
      <c r="V151" s="161">
        <f t="shared" si="41"/>
        <v>0</v>
      </c>
      <c r="W151" s="161"/>
      <c r="X151" s="161" t="s">
        <v>268</v>
      </c>
      <c r="Y151" s="151"/>
      <c r="Z151" s="151"/>
      <c r="AA151" s="151"/>
      <c r="AB151" s="151"/>
      <c r="AC151" s="151"/>
      <c r="AD151" s="151"/>
      <c r="AE151" s="151"/>
      <c r="AF151" s="151"/>
      <c r="AG151" s="151" t="s">
        <v>1189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77">
        <v>135</v>
      </c>
      <c r="B152" s="178" t="s">
        <v>1403</v>
      </c>
      <c r="C152" s="186" t="s">
        <v>1404</v>
      </c>
      <c r="D152" s="179" t="s">
        <v>326</v>
      </c>
      <c r="E152" s="180">
        <v>15</v>
      </c>
      <c r="F152" s="181"/>
      <c r="G152" s="182">
        <f t="shared" si="35"/>
        <v>0</v>
      </c>
      <c r="H152" s="181"/>
      <c r="I152" s="182">
        <f t="shared" si="36"/>
        <v>0</v>
      </c>
      <c r="J152" s="181"/>
      <c r="K152" s="182">
        <f t="shared" si="37"/>
        <v>0</v>
      </c>
      <c r="L152" s="182">
        <v>21</v>
      </c>
      <c r="M152" s="182">
        <f t="shared" si="38"/>
        <v>0</v>
      </c>
      <c r="N152" s="182">
        <v>0</v>
      </c>
      <c r="O152" s="182">
        <f t="shared" si="39"/>
        <v>0</v>
      </c>
      <c r="P152" s="182">
        <v>0</v>
      </c>
      <c r="Q152" s="182">
        <f t="shared" si="40"/>
        <v>0</v>
      </c>
      <c r="R152" s="182"/>
      <c r="S152" s="182" t="s">
        <v>238</v>
      </c>
      <c r="T152" s="183" t="s">
        <v>239</v>
      </c>
      <c r="U152" s="161">
        <v>0</v>
      </c>
      <c r="V152" s="161">
        <f t="shared" si="41"/>
        <v>0</v>
      </c>
      <c r="W152" s="161"/>
      <c r="X152" s="161" t="s">
        <v>268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1189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ht="22.5" outlineLevel="1" x14ac:dyDescent="0.2">
      <c r="A153" s="177">
        <v>136</v>
      </c>
      <c r="B153" s="178" t="s">
        <v>1405</v>
      </c>
      <c r="C153" s="186" t="s">
        <v>1406</v>
      </c>
      <c r="D153" s="179" t="s">
        <v>326</v>
      </c>
      <c r="E153" s="180">
        <v>15</v>
      </c>
      <c r="F153" s="181"/>
      <c r="G153" s="182">
        <f t="shared" si="35"/>
        <v>0</v>
      </c>
      <c r="H153" s="181"/>
      <c r="I153" s="182">
        <f t="shared" si="36"/>
        <v>0</v>
      </c>
      <c r="J153" s="181"/>
      <c r="K153" s="182">
        <f t="shared" si="37"/>
        <v>0</v>
      </c>
      <c r="L153" s="182">
        <v>21</v>
      </c>
      <c r="M153" s="182">
        <f t="shared" si="38"/>
        <v>0</v>
      </c>
      <c r="N153" s="182">
        <v>3.64E-3</v>
      </c>
      <c r="O153" s="182">
        <f t="shared" si="39"/>
        <v>0.05</v>
      </c>
      <c r="P153" s="182">
        <v>0</v>
      </c>
      <c r="Q153" s="182">
        <f t="shared" si="40"/>
        <v>0</v>
      </c>
      <c r="R153" s="182"/>
      <c r="S153" s="182" t="s">
        <v>238</v>
      </c>
      <c r="T153" s="183" t="s">
        <v>239</v>
      </c>
      <c r="U153" s="161">
        <v>0</v>
      </c>
      <c r="V153" s="161">
        <f t="shared" si="41"/>
        <v>0</v>
      </c>
      <c r="W153" s="161"/>
      <c r="X153" s="161" t="s">
        <v>268</v>
      </c>
      <c r="Y153" s="151"/>
      <c r="Z153" s="151"/>
      <c r="AA153" s="151"/>
      <c r="AB153" s="151"/>
      <c r="AC153" s="151"/>
      <c r="AD153" s="151"/>
      <c r="AE153" s="151"/>
      <c r="AF153" s="151"/>
      <c r="AG153" s="151" t="s">
        <v>1189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77">
        <v>137</v>
      </c>
      <c r="B154" s="178" t="s">
        <v>1407</v>
      </c>
      <c r="C154" s="186" t="s">
        <v>1408</v>
      </c>
      <c r="D154" s="179" t="s">
        <v>326</v>
      </c>
      <c r="E154" s="180">
        <v>24</v>
      </c>
      <c r="F154" s="181"/>
      <c r="G154" s="182">
        <f t="shared" si="35"/>
        <v>0</v>
      </c>
      <c r="H154" s="181"/>
      <c r="I154" s="182">
        <f t="shared" si="36"/>
        <v>0</v>
      </c>
      <c r="J154" s="181"/>
      <c r="K154" s="182">
        <f t="shared" si="37"/>
        <v>0</v>
      </c>
      <c r="L154" s="182">
        <v>21</v>
      </c>
      <c r="M154" s="182">
        <f t="shared" si="38"/>
        <v>0</v>
      </c>
      <c r="N154" s="182">
        <v>2.0000000000000001E-4</v>
      </c>
      <c r="O154" s="182">
        <f t="shared" si="39"/>
        <v>0</v>
      </c>
      <c r="P154" s="182">
        <v>0</v>
      </c>
      <c r="Q154" s="182">
        <f t="shared" si="40"/>
        <v>0</v>
      </c>
      <c r="R154" s="182"/>
      <c r="S154" s="182" t="s">
        <v>238</v>
      </c>
      <c r="T154" s="183" t="s">
        <v>239</v>
      </c>
      <c r="U154" s="161">
        <v>0</v>
      </c>
      <c r="V154" s="161">
        <f t="shared" si="41"/>
        <v>0</v>
      </c>
      <c r="W154" s="161"/>
      <c r="X154" s="161" t="s">
        <v>268</v>
      </c>
      <c r="Y154" s="151"/>
      <c r="Z154" s="151"/>
      <c r="AA154" s="151"/>
      <c r="AB154" s="151"/>
      <c r="AC154" s="151"/>
      <c r="AD154" s="151"/>
      <c r="AE154" s="151"/>
      <c r="AF154" s="151"/>
      <c r="AG154" s="151" t="s">
        <v>1189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77">
        <v>138</v>
      </c>
      <c r="B155" s="178" t="s">
        <v>1409</v>
      </c>
      <c r="C155" s="186" t="s">
        <v>1410</v>
      </c>
      <c r="D155" s="179" t="s">
        <v>326</v>
      </c>
      <c r="E155" s="180">
        <v>40</v>
      </c>
      <c r="F155" s="181"/>
      <c r="G155" s="182">
        <f t="shared" si="35"/>
        <v>0</v>
      </c>
      <c r="H155" s="181"/>
      <c r="I155" s="182">
        <f t="shared" si="36"/>
        <v>0</v>
      </c>
      <c r="J155" s="181"/>
      <c r="K155" s="182">
        <f t="shared" si="37"/>
        <v>0</v>
      </c>
      <c r="L155" s="182">
        <v>21</v>
      </c>
      <c r="M155" s="182">
        <f t="shared" si="38"/>
        <v>0</v>
      </c>
      <c r="N155" s="182">
        <v>1.1E-4</v>
      </c>
      <c r="O155" s="182">
        <f t="shared" si="39"/>
        <v>0</v>
      </c>
      <c r="P155" s="182">
        <v>0</v>
      </c>
      <c r="Q155" s="182">
        <f t="shared" si="40"/>
        <v>0</v>
      </c>
      <c r="R155" s="182"/>
      <c r="S155" s="182" t="s">
        <v>238</v>
      </c>
      <c r="T155" s="183" t="s">
        <v>239</v>
      </c>
      <c r="U155" s="161">
        <v>0</v>
      </c>
      <c r="V155" s="161">
        <f t="shared" si="41"/>
        <v>0</v>
      </c>
      <c r="W155" s="161"/>
      <c r="X155" s="161" t="s">
        <v>268</v>
      </c>
      <c r="Y155" s="151"/>
      <c r="Z155" s="151"/>
      <c r="AA155" s="151"/>
      <c r="AB155" s="151"/>
      <c r="AC155" s="151"/>
      <c r="AD155" s="151"/>
      <c r="AE155" s="151"/>
      <c r="AF155" s="151"/>
      <c r="AG155" s="151" t="s">
        <v>1189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77">
        <v>139</v>
      </c>
      <c r="B156" s="178" t="s">
        <v>1411</v>
      </c>
      <c r="C156" s="186" t="s">
        <v>1412</v>
      </c>
      <c r="D156" s="179" t="s">
        <v>326</v>
      </c>
      <c r="E156" s="180">
        <v>40</v>
      </c>
      <c r="F156" s="181"/>
      <c r="G156" s="182">
        <f t="shared" si="35"/>
        <v>0</v>
      </c>
      <c r="H156" s="181"/>
      <c r="I156" s="182">
        <f t="shared" si="36"/>
        <v>0</v>
      </c>
      <c r="J156" s="181"/>
      <c r="K156" s="182">
        <f t="shared" si="37"/>
        <v>0</v>
      </c>
      <c r="L156" s="182">
        <v>21</v>
      </c>
      <c r="M156" s="182">
        <f t="shared" si="38"/>
        <v>0</v>
      </c>
      <c r="N156" s="182">
        <v>2.7999999999999998E-4</v>
      </c>
      <c r="O156" s="182">
        <f t="shared" si="39"/>
        <v>0.01</v>
      </c>
      <c r="P156" s="182">
        <v>0</v>
      </c>
      <c r="Q156" s="182">
        <f t="shared" si="40"/>
        <v>0</v>
      </c>
      <c r="R156" s="182"/>
      <c r="S156" s="182" t="s">
        <v>238</v>
      </c>
      <c r="T156" s="183" t="s">
        <v>239</v>
      </c>
      <c r="U156" s="161">
        <v>0</v>
      </c>
      <c r="V156" s="161">
        <f t="shared" si="41"/>
        <v>0</v>
      </c>
      <c r="W156" s="161"/>
      <c r="X156" s="161" t="s">
        <v>268</v>
      </c>
      <c r="Y156" s="151"/>
      <c r="Z156" s="151"/>
      <c r="AA156" s="151"/>
      <c r="AB156" s="151"/>
      <c r="AC156" s="151"/>
      <c r="AD156" s="151"/>
      <c r="AE156" s="151"/>
      <c r="AF156" s="151"/>
      <c r="AG156" s="151" t="s">
        <v>1189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ht="22.5" outlineLevel="1" x14ac:dyDescent="0.2">
      <c r="A157" s="177">
        <v>140</v>
      </c>
      <c r="B157" s="178" t="s">
        <v>1413</v>
      </c>
      <c r="C157" s="186" t="s">
        <v>1414</v>
      </c>
      <c r="D157" s="179" t="s">
        <v>326</v>
      </c>
      <c r="E157" s="180">
        <v>40</v>
      </c>
      <c r="F157" s="181"/>
      <c r="G157" s="182">
        <f t="shared" si="35"/>
        <v>0</v>
      </c>
      <c r="H157" s="181"/>
      <c r="I157" s="182">
        <f t="shared" si="36"/>
        <v>0</v>
      </c>
      <c r="J157" s="181"/>
      <c r="K157" s="182">
        <f t="shared" si="37"/>
        <v>0</v>
      </c>
      <c r="L157" s="182">
        <v>21</v>
      </c>
      <c r="M157" s="182">
        <f t="shared" si="38"/>
        <v>0</v>
      </c>
      <c r="N157" s="182">
        <v>2.1000000000000001E-4</v>
      </c>
      <c r="O157" s="182">
        <f t="shared" si="39"/>
        <v>0.01</v>
      </c>
      <c r="P157" s="182">
        <v>0</v>
      </c>
      <c r="Q157" s="182">
        <f t="shared" si="40"/>
        <v>0</v>
      </c>
      <c r="R157" s="182"/>
      <c r="S157" s="182" t="s">
        <v>238</v>
      </c>
      <c r="T157" s="183" t="s">
        <v>239</v>
      </c>
      <c r="U157" s="161">
        <v>0</v>
      </c>
      <c r="V157" s="161">
        <f t="shared" si="41"/>
        <v>0</v>
      </c>
      <c r="W157" s="161"/>
      <c r="X157" s="161" t="s">
        <v>268</v>
      </c>
      <c r="Y157" s="151"/>
      <c r="Z157" s="151"/>
      <c r="AA157" s="151"/>
      <c r="AB157" s="151"/>
      <c r="AC157" s="151"/>
      <c r="AD157" s="151"/>
      <c r="AE157" s="151"/>
      <c r="AF157" s="151"/>
      <c r="AG157" s="151" t="s">
        <v>1189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77">
        <v>141</v>
      </c>
      <c r="B158" s="178" t="s">
        <v>1415</v>
      </c>
      <c r="C158" s="186" t="s">
        <v>1416</v>
      </c>
      <c r="D158" s="179" t="s">
        <v>326</v>
      </c>
      <c r="E158" s="180">
        <v>5</v>
      </c>
      <c r="F158" s="181"/>
      <c r="G158" s="182">
        <f t="shared" si="35"/>
        <v>0</v>
      </c>
      <c r="H158" s="181"/>
      <c r="I158" s="182">
        <f t="shared" si="36"/>
        <v>0</v>
      </c>
      <c r="J158" s="181"/>
      <c r="K158" s="182">
        <f t="shared" si="37"/>
        <v>0</v>
      </c>
      <c r="L158" s="182">
        <v>21</v>
      </c>
      <c r="M158" s="182">
        <f t="shared" si="38"/>
        <v>0</v>
      </c>
      <c r="N158" s="182">
        <v>0</v>
      </c>
      <c r="O158" s="182">
        <f t="shared" si="39"/>
        <v>0</v>
      </c>
      <c r="P158" s="182">
        <v>0</v>
      </c>
      <c r="Q158" s="182">
        <f t="shared" si="40"/>
        <v>0</v>
      </c>
      <c r="R158" s="182"/>
      <c r="S158" s="182" t="s">
        <v>238</v>
      </c>
      <c r="T158" s="183" t="s">
        <v>239</v>
      </c>
      <c r="U158" s="161">
        <v>0</v>
      </c>
      <c r="V158" s="161">
        <f t="shared" si="41"/>
        <v>0</v>
      </c>
      <c r="W158" s="161"/>
      <c r="X158" s="161" t="s">
        <v>268</v>
      </c>
      <c r="Y158" s="151"/>
      <c r="Z158" s="151"/>
      <c r="AA158" s="151"/>
      <c r="AB158" s="151"/>
      <c r="AC158" s="151"/>
      <c r="AD158" s="151"/>
      <c r="AE158" s="151"/>
      <c r="AF158" s="151"/>
      <c r="AG158" s="151" t="s">
        <v>1189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77">
        <v>142</v>
      </c>
      <c r="B159" s="178" t="s">
        <v>1417</v>
      </c>
      <c r="C159" s="186" t="s">
        <v>1418</v>
      </c>
      <c r="D159" s="179" t="s">
        <v>326</v>
      </c>
      <c r="E159" s="180">
        <v>5</v>
      </c>
      <c r="F159" s="181"/>
      <c r="G159" s="182">
        <f t="shared" si="35"/>
        <v>0</v>
      </c>
      <c r="H159" s="181"/>
      <c r="I159" s="182">
        <f t="shared" si="36"/>
        <v>0</v>
      </c>
      <c r="J159" s="181"/>
      <c r="K159" s="182">
        <f t="shared" si="37"/>
        <v>0</v>
      </c>
      <c r="L159" s="182">
        <v>21</v>
      </c>
      <c r="M159" s="182">
        <f t="shared" si="38"/>
        <v>0</v>
      </c>
      <c r="N159" s="182">
        <v>4.4200000000000003E-3</v>
      </c>
      <c r="O159" s="182">
        <f t="shared" si="39"/>
        <v>0.02</v>
      </c>
      <c r="P159" s="182">
        <v>0</v>
      </c>
      <c r="Q159" s="182">
        <f t="shared" si="40"/>
        <v>0</v>
      </c>
      <c r="R159" s="182"/>
      <c r="S159" s="182" t="s">
        <v>238</v>
      </c>
      <c r="T159" s="183" t="s">
        <v>239</v>
      </c>
      <c r="U159" s="161">
        <v>0</v>
      </c>
      <c r="V159" s="161">
        <f t="shared" si="41"/>
        <v>0</v>
      </c>
      <c r="W159" s="161"/>
      <c r="X159" s="161" t="s">
        <v>436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1194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x14ac:dyDescent="0.2">
      <c r="A160" s="164" t="s">
        <v>233</v>
      </c>
      <c r="B160" s="165" t="s">
        <v>197</v>
      </c>
      <c r="C160" s="185" t="s">
        <v>198</v>
      </c>
      <c r="D160" s="166"/>
      <c r="E160" s="167"/>
      <c r="F160" s="168"/>
      <c r="G160" s="168">
        <f>SUMIF(AG161:AG166,"&lt;&gt;NOR",G161:G166)</f>
        <v>0</v>
      </c>
      <c r="H160" s="168"/>
      <c r="I160" s="168">
        <f>SUM(I161:I166)</f>
        <v>0</v>
      </c>
      <c r="J160" s="168"/>
      <c r="K160" s="168">
        <f>SUM(K161:K166)</f>
        <v>0</v>
      </c>
      <c r="L160" s="168"/>
      <c r="M160" s="168">
        <f>SUM(M161:M166)</f>
        <v>0</v>
      </c>
      <c r="N160" s="168"/>
      <c r="O160" s="168">
        <f>SUM(O161:O166)</f>
        <v>4.1099999999999994</v>
      </c>
      <c r="P160" s="168"/>
      <c r="Q160" s="168">
        <f>SUM(Q161:Q166)</f>
        <v>0</v>
      </c>
      <c r="R160" s="168"/>
      <c r="S160" s="168"/>
      <c r="T160" s="169"/>
      <c r="U160" s="163"/>
      <c r="V160" s="163">
        <f>SUM(V161:V166)</f>
        <v>0</v>
      </c>
      <c r="W160" s="163"/>
      <c r="X160" s="163"/>
      <c r="AG160" t="s">
        <v>234</v>
      </c>
    </row>
    <row r="161" spans="1:60" outlineLevel="1" x14ac:dyDescent="0.2">
      <c r="A161" s="177">
        <v>143</v>
      </c>
      <c r="B161" s="178" t="s">
        <v>1419</v>
      </c>
      <c r="C161" s="186" t="s">
        <v>1420</v>
      </c>
      <c r="D161" s="179" t="s">
        <v>322</v>
      </c>
      <c r="E161" s="180">
        <v>3600</v>
      </c>
      <c r="F161" s="181"/>
      <c r="G161" s="182">
        <f t="shared" ref="G161:G166" si="42">ROUND(E161*F161,2)</f>
        <v>0</v>
      </c>
      <c r="H161" s="181"/>
      <c r="I161" s="182">
        <f t="shared" ref="I161:I166" si="43">ROUND(E161*H161,2)</f>
        <v>0</v>
      </c>
      <c r="J161" s="181"/>
      <c r="K161" s="182">
        <f t="shared" ref="K161:K166" si="44">ROUND(E161*J161,2)</f>
        <v>0</v>
      </c>
      <c r="L161" s="182">
        <v>21</v>
      </c>
      <c r="M161" s="182">
        <f t="shared" ref="M161:M166" si="45">G161*(1+L161/100)</f>
        <v>0</v>
      </c>
      <c r="N161" s="182">
        <v>9.8999999999999999E-4</v>
      </c>
      <c r="O161" s="182">
        <f t="shared" ref="O161:O166" si="46">ROUND(E161*N161,2)</f>
        <v>3.56</v>
      </c>
      <c r="P161" s="182">
        <v>0</v>
      </c>
      <c r="Q161" s="182">
        <f t="shared" ref="Q161:Q166" si="47">ROUND(E161*P161,2)</f>
        <v>0</v>
      </c>
      <c r="R161" s="182"/>
      <c r="S161" s="182" t="s">
        <v>238</v>
      </c>
      <c r="T161" s="183" t="s">
        <v>239</v>
      </c>
      <c r="U161" s="161">
        <v>0</v>
      </c>
      <c r="V161" s="161">
        <f t="shared" ref="V161:V166" si="48">ROUND(E161*U161,2)</f>
        <v>0</v>
      </c>
      <c r="W161" s="161"/>
      <c r="X161" s="161" t="s">
        <v>268</v>
      </c>
      <c r="Y161" s="151"/>
      <c r="Z161" s="151"/>
      <c r="AA161" s="151"/>
      <c r="AB161" s="151"/>
      <c r="AC161" s="151"/>
      <c r="AD161" s="151"/>
      <c r="AE161" s="151"/>
      <c r="AF161" s="151"/>
      <c r="AG161" s="151" t="s">
        <v>1189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77">
        <v>144</v>
      </c>
      <c r="B162" s="178" t="s">
        <v>1421</v>
      </c>
      <c r="C162" s="186" t="s">
        <v>1422</v>
      </c>
      <c r="D162" s="179" t="s">
        <v>322</v>
      </c>
      <c r="E162" s="180">
        <v>230</v>
      </c>
      <c r="F162" s="181"/>
      <c r="G162" s="182">
        <f t="shared" si="42"/>
        <v>0</v>
      </c>
      <c r="H162" s="181"/>
      <c r="I162" s="182">
        <f t="shared" si="43"/>
        <v>0</v>
      </c>
      <c r="J162" s="181"/>
      <c r="K162" s="182">
        <f t="shared" si="44"/>
        <v>0</v>
      </c>
      <c r="L162" s="182">
        <v>21</v>
      </c>
      <c r="M162" s="182">
        <f t="shared" si="45"/>
        <v>0</v>
      </c>
      <c r="N162" s="182">
        <v>1.0499999999999999E-3</v>
      </c>
      <c r="O162" s="182">
        <f t="shared" si="46"/>
        <v>0.24</v>
      </c>
      <c r="P162" s="182">
        <v>0</v>
      </c>
      <c r="Q162" s="182">
        <f t="shared" si="47"/>
        <v>0</v>
      </c>
      <c r="R162" s="182"/>
      <c r="S162" s="182" t="s">
        <v>238</v>
      </c>
      <c r="T162" s="183" t="s">
        <v>239</v>
      </c>
      <c r="U162" s="161">
        <v>0</v>
      </c>
      <c r="V162" s="161">
        <f t="shared" si="48"/>
        <v>0</v>
      </c>
      <c r="W162" s="161"/>
      <c r="X162" s="161" t="s">
        <v>268</v>
      </c>
      <c r="Y162" s="151"/>
      <c r="Z162" s="151"/>
      <c r="AA162" s="151"/>
      <c r="AB162" s="151"/>
      <c r="AC162" s="151"/>
      <c r="AD162" s="151"/>
      <c r="AE162" s="151"/>
      <c r="AF162" s="151"/>
      <c r="AG162" s="151" t="s">
        <v>1189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ht="22.5" outlineLevel="1" x14ac:dyDescent="0.2">
      <c r="A163" s="177">
        <v>145</v>
      </c>
      <c r="B163" s="178" t="s">
        <v>1413</v>
      </c>
      <c r="C163" s="186" t="s">
        <v>1414</v>
      </c>
      <c r="D163" s="179" t="s">
        <v>326</v>
      </c>
      <c r="E163" s="180">
        <v>1100</v>
      </c>
      <c r="F163" s="181"/>
      <c r="G163" s="182">
        <f t="shared" si="42"/>
        <v>0</v>
      </c>
      <c r="H163" s="181"/>
      <c r="I163" s="182">
        <f t="shared" si="43"/>
        <v>0</v>
      </c>
      <c r="J163" s="181"/>
      <c r="K163" s="182">
        <f t="shared" si="44"/>
        <v>0</v>
      </c>
      <c r="L163" s="182">
        <v>21</v>
      </c>
      <c r="M163" s="182">
        <f t="shared" si="45"/>
        <v>0</v>
      </c>
      <c r="N163" s="182">
        <v>2.1000000000000001E-4</v>
      </c>
      <c r="O163" s="182">
        <f t="shared" si="46"/>
        <v>0.23</v>
      </c>
      <c r="P163" s="182">
        <v>0</v>
      </c>
      <c r="Q163" s="182">
        <f t="shared" si="47"/>
        <v>0</v>
      </c>
      <c r="R163" s="182"/>
      <c r="S163" s="182" t="s">
        <v>238</v>
      </c>
      <c r="T163" s="183" t="s">
        <v>239</v>
      </c>
      <c r="U163" s="161">
        <v>0</v>
      </c>
      <c r="V163" s="161">
        <f t="shared" si="48"/>
        <v>0</v>
      </c>
      <c r="W163" s="161"/>
      <c r="X163" s="161" t="s">
        <v>268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1189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77">
        <v>146</v>
      </c>
      <c r="B164" s="178" t="s">
        <v>1409</v>
      </c>
      <c r="C164" s="186" t="s">
        <v>1410</v>
      </c>
      <c r="D164" s="179" t="s">
        <v>326</v>
      </c>
      <c r="E164" s="180">
        <v>160</v>
      </c>
      <c r="F164" s="181"/>
      <c r="G164" s="182">
        <f t="shared" si="42"/>
        <v>0</v>
      </c>
      <c r="H164" s="181"/>
      <c r="I164" s="182">
        <f t="shared" si="43"/>
        <v>0</v>
      </c>
      <c r="J164" s="181"/>
      <c r="K164" s="182">
        <f t="shared" si="44"/>
        <v>0</v>
      </c>
      <c r="L164" s="182">
        <v>21</v>
      </c>
      <c r="M164" s="182">
        <f t="shared" si="45"/>
        <v>0</v>
      </c>
      <c r="N164" s="182">
        <v>1.1E-4</v>
      </c>
      <c r="O164" s="182">
        <f t="shared" si="46"/>
        <v>0.02</v>
      </c>
      <c r="P164" s="182">
        <v>0</v>
      </c>
      <c r="Q164" s="182">
        <f t="shared" si="47"/>
        <v>0</v>
      </c>
      <c r="R164" s="182"/>
      <c r="S164" s="182" t="s">
        <v>238</v>
      </c>
      <c r="T164" s="183" t="s">
        <v>239</v>
      </c>
      <c r="U164" s="161">
        <v>0</v>
      </c>
      <c r="V164" s="161">
        <f t="shared" si="48"/>
        <v>0</v>
      </c>
      <c r="W164" s="161"/>
      <c r="X164" s="161" t="s">
        <v>268</v>
      </c>
      <c r="Y164" s="151"/>
      <c r="Z164" s="151"/>
      <c r="AA164" s="151"/>
      <c r="AB164" s="151"/>
      <c r="AC164" s="151"/>
      <c r="AD164" s="151"/>
      <c r="AE164" s="151"/>
      <c r="AF164" s="151"/>
      <c r="AG164" s="151" t="s">
        <v>1189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77">
        <v>147</v>
      </c>
      <c r="B165" s="178" t="s">
        <v>1423</v>
      </c>
      <c r="C165" s="186" t="s">
        <v>1424</v>
      </c>
      <c r="D165" s="179" t="s">
        <v>322</v>
      </c>
      <c r="E165" s="180">
        <v>500</v>
      </c>
      <c r="F165" s="181"/>
      <c r="G165" s="182">
        <f t="shared" si="42"/>
        <v>0</v>
      </c>
      <c r="H165" s="181"/>
      <c r="I165" s="182">
        <f t="shared" si="43"/>
        <v>0</v>
      </c>
      <c r="J165" s="181"/>
      <c r="K165" s="182">
        <f t="shared" si="44"/>
        <v>0</v>
      </c>
      <c r="L165" s="182">
        <v>21</v>
      </c>
      <c r="M165" s="182">
        <f t="shared" si="45"/>
        <v>0</v>
      </c>
      <c r="N165" s="182">
        <v>0</v>
      </c>
      <c r="O165" s="182">
        <f t="shared" si="46"/>
        <v>0</v>
      </c>
      <c r="P165" s="182">
        <v>0</v>
      </c>
      <c r="Q165" s="182">
        <f t="shared" si="47"/>
        <v>0</v>
      </c>
      <c r="R165" s="182"/>
      <c r="S165" s="182" t="s">
        <v>238</v>
      </c>
      <c r="T165" s="183" t="s">
        <v>239</v>
      </c>
      <c r="U165" s="161">
        <v>0</v>
      </c>
      <c r="V165" s="161">
        <f t="shared" si="48"/>
        <v>0</v>
      </c>
      <c r="W165" s="161"/>
      <c r="X165" s="161" t="s">
        <v>268</v>
      </c>
      <c r="Y165" s="151"/>
      <c r="Z165" s="151"/>
      <c r="AA165" s="151"/>
      <c r="AB165" s="151"/>
      <c r="AC165" s="151"/>
      <c r="AD165" s="151"/>
      <c r="AE165" s="151"/>
      <c r="AF165" s="151"/>
      <c r="AG165" s="151" t="s">
        <v>1189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70">
        <v>148</v>
      </c>
      <c r="B166" s="171" t="s">
        <v>1425</v>
      </c>
      <c r="C166" s="187" t="s">
        <v>1426</v>
      </c>
      <c r="D166" s="172" t="s">
        <v>829</v>
      </c>
      <c r="E166" s="173">
        <v>60</v>
      </c>
      <c r="F166" s="174"/>
      <c r="G166" s="175">
        <f t="shared" si="42"/>
        <v>0</v>
      </c>
      <c r="H166" s="174"/>
      <c r="I166" s="175">
        <f t="shared" si="43"/>
        <v>0</v>
      </c>
      <c r="J166" s="174"/>
      <c r="K166" s="175">
        <f t="shared" si="44"/>
        <v>0</v>
      </c>
      <c r="L166" s="175">
        <v>21</v>
      </c>
      <c r="M166" s="175">
        <f t="shared" si="45"/>
        <v>0</v>
      </c>
      <c r="N166" s="175">
        <v>1E-3</v>
      </c>
      <c r="O166" s="175">
        <f t="shared" si="46"/>
        <v>0.06</v>
      </c>
      <c r="P166" s="175">
        <v>0</v>
      </c>
      <c r="Q166" s="175">
        <f t="shared" si="47"/>
        <v>0</v>
      </c>
      <c r="R166" s="175"/>
      <c r="S166" s="175" t="s">
        <v>238</v>
      </c>
      <c r="T166" s="176" t="s">
        <v>239</v>
      </c>
      <c r="U166" s="161">
        <v>0</v>
      </c>
      <c r="V166" s="161">
        <f t="shared" si="48"/>
        <v>0</v>
      </c>
      <c r="W166" s="161"/>
      <c r="X166" s="161" t="s">
        <v>436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1194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x14ac:dyDescent="0.2">
      <c r="A167" s="3"/>
      <c r="B167" s="4"/>
      <c r="C167" s="188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AE167">
        <v>15</v>
      </c>
      <c r="AF167">
        <v>21</v>
      </c>
      <c r="AG167" t="s">
        <v>220</v>
      </c>
    </row>
    <row r="168" spans="1:60" x14ac:dyDescent="0.2">
      <c r="A168" s="154"/>
      <c r="B168" s="155" t="s">
        <v>29</v>
      </c>
      <c r="C168" s="189"/>
      <c r="D168" s="156"/>
      <c r="E168" s="157"/>
      <c r="F168" s="157"/>
      <c r="G168" s="184">
        <f>G8+G11+G14+G18+G21+G126+G132+G140+G143+G147+G160</f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AE168">
        <f>SUMIF(L7:L166,AE167,G7:G166)</f>
        <v>0</v>
      </c>
      <c r="AF168">
        <f>SUMIF(L7:L166,AF167,G7:G166)</f>
        <v>0</v>
      </c>
      <c r="AG168" t="s">
        <v>260</v>
      </c>
    </row>
    <row r="169" spans="1:60" x14ac:dyDescent="0.2">
      <c r="C169" s="190"/>
      <c r="D169" s="10"/>
      <c r="AG169" t="s">
        <v>261</v>
      </c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l3L+Hm728lDKYBtXoXVfZxUpr6XN3xnOaLTiJ277ytSgz+DfKJpfkI0nQVOn6uRycUhMW4ji7n7ePutIHe2aQ==" saltValue="kz322hNXolyAtcUtasoKH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262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73</v>
      </c>
      <c r="C3" s="250" t="s">
        <v>74</v>
      </c>
      <c r="D3" s="251"/>
      <c r="E3" s="251"/>
      <c r="F3" s="251"/>
      <c r="G3" s="252"/>
      <c r="AC3" s="125" t="s">
        <v>207</v>
      </c>
      <c r="AG3" t="s">
        <v>210</v>
      </c>
    </row>
    <row r="4" spans="1:60" ht="24.95" customHeight="1" x14ac:dyDescent="0.2">
      <c r="A4" s="144" t="s">
        <v>9</v>
      </c>
      <c r="B4" s="145" t="s">
        <v>63</v>
      </c>
      <c r="C4" s="253" t="s">
        <v>74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105</v>
      </c>
      <c r="C8" s="185" t="s">
        <v>106</v>
      </c>
      <c r="D8" s="166"/>
      <c r="E8" s="167"/>
      <c r="F8" s="168"/>
      <c r="G8" s="168">
        <f>SUMIF(AG9:AG11,"&lt;&gt;NOR",G9:G11)</f>
        <v>0</v>
      </c>
      <c r="H8" s="168"/>
      <c r="I8" s="168">
        <f>SUM(I9:I11)</f>
        <v>0</v>
      </c>
      <c r="J8" s="168"/>
      <c r="K8" s="168">
        <f>SUM(K9:K11)</f>
        <v>0</v>
      </c>
      <c r="L8" s="168"/>
      <c r="M8" s="168">
        <f>SUM(M9:M11)</f>
        <v>0</v>
      </c>
      <c r="N8" s="168"/>
      <c r="O8" s="168">
        <f>SUM(O9:O11)</f>
        <v>42</v>
      </c>
      <c r="P8" s="168"/>
      <c r="Q8" s="168">
        <f>SUM(Q9:Q11)</f>
        <v>0</v>
      </c>
      <c r="R8" s="168"/>
      <c r="S8" s="168"/>
      <c r="T8" s="169"/>
      <c r="U8" s="163"/>
      <c r="V8" s="163">
        <f>SUM(V9:V11)</f>
        <v>164.98999999999998</v>
      </c>
      <c r="W8" s="163"/>
      <c r="X8" s="163"/>
      <c r="AG8" t="s">
        <v>234</v>
      </c>
    </row>
    <row r="9" spans="1:60" outlineLevel="1" x14ac:dyDescent="0.2">
      <c r="A9" s="177">
        <v>1</v>
      </c>
      <c r="B9" s="178" t="s">
        <v>1427</v>
      </c>
      <c r="C9" s="186" t="s">
        <v>1428</v>
      </c>
      <c r="D9" s="179" t="s">
        <v>237</v>
      </c>
      <c r="E9" s="180">
        <v>1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238</v>
      </c>
      <c r="T9" s="183" t="s">
        <v>239</v>
      </c>
      <c r="U9" s="161">
        <v>0</v>
      </c>
      <c r="V9" s="161">
        <f>ROUND(E9*U9,2)</f>
        <v>0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77">
        <v>2</v>
      </c>
      <c r="B10" s="178" t="s">
        <v>1429</v>
      </c>
      <c r="C10" s="186" t="s">
        <v>1430</v>
      </c>
      <c r="D10" s="179" t="s">
        <v>322</v>
      </c>
      <c r="E10" s="180">
        <v>80.8</v>
      </c>
      <c r="F10" s="181"/>
      <c r="G10" s="182">
        <f>ROUND(E10*F10,2)</f>
        <v>0</v>
      </c>
      <c r="H10" s="181"/>
      <c r="I10" s="182">
        <f>ROUND(E10*H10,2)</f>
        <v>0</v>
      </c>
      <c r="J10" s="181"/>
      <c r="K10" s="182">
        <f>ROUND(E10*J10,2)</f>
        <v>0</v>
      </c>
      <c r="L10" s="182">
        <v>21</v>
      </c>
      <c r="M10" s="182">
        <f>G10*(1+L10/100)</f>
        <v>0</v>
      </c>
      <c r="N10" s="182">
        <v>0.51870000000000005</v>
      </c>
      <c r="O10" s="182">
        <f>ROUND(E10*N10,2)</f>
        <v>41.91</v>
      </c>
      <c r="P10" s="182">
        <v>0</v>
      </c>
      <c r="Q10" s="182">
        <f>ROUND(E10*P10,2)</f>
        <v>0</v>
      </c>
      <c r="R10" s="182" t="s">
        <v>1431</v>
      </c>
      <c r="S10" s="182" t="s">
        <v>267</v>
      </c>
      <c r="T10" s="183" t="s">
        <v>267</v>
      </c>
      <c r="U10" s="161">
        <v>2.0201799999999999</v>
      </c>
      <c r="V10" s="161">
        <f>ROUND(E10*U10,2)</f>
        <v>163.22999999999999</v>
      </c>
      <c r="W10" s="161"/>
      <c r="X10" s="161" t="s">
        <v>1185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1432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70">
        <v>3</v>
      </c>
      <c r="B11" s="171" t="s">
        <v>1433</v>
      </c>
      <c r="C11" s="187" t="s">
        <v>1434</v>
      </c>
      <c r="D11" s="172" t="s">
        <v>326</v>
      </c>
      <c r="E11" s="173">
        <v>1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5">
        <v>9.3259999999999996E-2</v>
      </c>
      <c r="O11" s="175">
        <f>ROUND(E11*N11,2)</f>
        <v>0.09</v>
      </c>
      <c r="P11" s="175">
        <v>0</v>
      </c>
      <c r="Q11" s="175">
        <f>ROUND(E11*P11,2)</f>
        <v>0</v>
      </c>
      <c r="R11" s="175" t="s">
        <v>1431</v>
      </c>
      <c r="S11" s="175" t="s">
        <v>267</v>
      </c>
      <c r="T11" s="176" t="s">
        <v>267</v>
      </c>
      <c r="U11" s="161">
        <v>1.76373</v>
      </c>
      <c r="V11" s="161">
        <f>ROUND(E11*U11,2)</f>
        <v>1.76</v>
      </c>
      <c r="W11" s="161"/>
      <c r="X11" s="161" t="s">
        <v>1185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1432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x14ac:dyDescent="0.2">
      <c r="A12" s="3"/>
      <c r="B12" s="4"/>
      <c r="C12" s="188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E12">
        <v>15</v>
      </c>
      <c r="AF12">
        <v>21</v>
      </c>
      <c r="AG12" t="s">
        <v>220</v>
      </c>
    </row>
    <row r="13" spans="1:60" x14ac:dyDescent="0.2">
      <c r="A13" s="154"/>
      <c r="B13" s="155" t="s">
        <v>29</v>
      </c>
      <c r="C13" s="189"/>
      <c r="D13" s="156"/>
      <c r="E13" s="157"/>
      <c r="F13" s="157"/>
      <c r="G13" s="184">
        <f>G8</f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f>SUMIF(L7:L11,AE12,G7:G11)</f>
        <v>0</v>
      </c>
      <c r="AF13">
        <f>SUMIF(L7:L11,AF12,G7:G11)</f>
        <v>0</v>
      </c>
      <c r="AG13" t="s">
        <v>260</v>
      </c>
    </row>
    <row r="14" spans="1:60" x14ac:dyDescent="0.2">
      <c r="C14" s="190"/>
      <c r="D14" s="10"/>
      <c r="AG14" t="s">
        <v>261</v>
      </c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yHQsXIhwDuG0rbN03tlQ+Yrf7lhgXk1/H33EDgO0XRTn2dSTUQr22GcDLWfFesiYGMQQwUoBat2GzEd7RnAnw==" saltValue="BQsCXost0dYvT14bTYWdj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262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75</v>
      </c>
      <c r="C3" s="250" t="s">
        <v>76</v>
      </c>
      <c r="D3" s="251"/>
      <c r="E3" s="251"/>
      <c r="F3" s="251"/>
      <c r="G3" s="252"/>
      <c r="AC3" s="125" t="s">
        <v>207</v>
      </c>
      <c r="AG3" t="s">
        <v>210</v>
      </c>
    </row>
    <row r="4" spans="1:60" ht="24.95" customHeight="1" x14ac:dyDescent="0.2">
      <c r="A4" s="144" t="s">
        <v>9</v>
      </c>
      <c r="B4" s="145" t="s">
        <v>63</v>
      </c>
      <c r="C4" s="253" t="s">
        <v>76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105</v>
      </c>
      <c r="C8" s="185" t="s">
        <v>106</v>
      </c>
      <c r="D8" s="166"/>
      <c r="E8" s="167"/>
      <c r="F8" s="168"/>
      <c r="G8" s="168">
        <f>SUMIF(AG9:AG16,"&lt;&gt;NOR",G9:G16)</f>
        <v>0</v>
      </c>
      <c r="H8" s="168"/>
      <c r="I8" s="168">
        <f>SUM(I9:I16)</f>
        <v>0</v>
      </c>
      <c r="J8" s="168"/>
      <c r="K8" s="168">
        <f>SUM(K9:K16)</f>
        <v>0</v>
      </c>
      <c r="L8" s="168"/>
      <c r="M8" s="168">
        <f>SUM(M9:M16)</f>
        <v>0</v>
      </c>
      <c r="N8" s="168"/>
      <c r="O8" s="168">
        <f>SUM(O9:O16)</f>
        <v>138.96</v>
      </c>
      <c r="P8" s="168"/>
      <c r="Q8" s="168">
        <f>SUM(Q9:Q16)</f>
        <v>0</v>
      </c>
      <c r="R8" s="168"/>
      <c r="S8" s="168"/>
      <c r="T8" s="169"/>
      <c r="U8" s="163"/>
      <c r="V8" s="163">
        <f>SUM(V9:V16)</f>
        <v>490.32999999999993</v>
      </c>
      <c r="W8" s="163"/>
      <c r="X8" s="163"/>
      <c r="AG8" t="s">
        <v>234</v>
      </c>
    </row>
    <row r="9" spans="1:60" outlineLevel="1" x14ac:dyDescent="0.2">
      <c r="A9" s="177">
        <v>1</v>
      </c>
      <c r="B9" s="178" t="s">
        <v>1435</v>
      </c>
      <c r="C9" s="186" t="s">
        <v>1436</v>
      </c>
      <c r="D9" s="179" t="s">
        <v>237</v>
      </c>
      <c r="E9" s="180">
        <v>1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238</v>
      </c>
      <c r="T9" s="183" t="s">
        <v>239</v>
      </c>
      <c r="U9" s="161">
        <v>0</v>
      </c>
      <c r="V9" s="161">
        <f>ROUND(E9*U9,2)</f>
        <v>0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70">
        <v>2</v>
      </c>
      <c r="B10" s="171" t="s">
        <v>1437</v>
      </c>
      <c r="C10" s="187" t="s">
        <v>1438</v>
      </c>
      <c r="D10" s="172" t="s">
        <v>322</v>
      </c>
      <c r="E10" s="173">
        <v>49.8</v>
      </c>
      <c r="F10" s="174"/>
      <c r="G10" s="175">
        <f>ROUND(E10*F10,2)</f>
        <v>0</v>
      </c>
      <c r="H10" s="174"/>
      <c r="I10" s="175">
        <f>ROUND(E10*H10,2)</f>
        <v>0</v>
      </c>
      <c r="J10" s="174"/>
      <c r="K10" s="175">
        <f>ROUND(E10*J10,2)</f>
        <v>0</v>
      </c>
      <c r="L10" s="175">
        <v>21</v>
      </c>
      <c r="M10" s="175">
        <f>G10*(1+L10/100)</f>
        <v>0</v>
      </c>
      <c r="N10" s="175">
        <v>0.96862999999999999</v>
      </c>
      <c r="O10" s="175">
        <f>ROUND(E10*N10,2)</f>
        <v>48.24</v>
      </c>
      <c r="P10" s="175">
        <v>0</v>
      </c>
      <c r="Q10" s="175">
        <f>ROUND(E10*P10,2)</f>
        <v>0</v>
      </c>
      <c r="R10" s="175" t="s">
        <v>1431</v>
      </c>
      <c r="S10" s="175" t="s">
        <v>267</v>
      </c>
      <c r="T10" s="176" t="s">
        <v>267</v>
      </c>
      <c r="U10" s="161">
        <v>3.4796999999999998</v>
      </c>
      <c r="V10" s="161">
        <f>ROUND(E10*U10,2)</f>
        <v>173.29</v>
      </c>
      <c r="W10" s="161"/>
      <c r="X10" s="161" t="s">
        <v>1185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1432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56.25" outlineLevel="1" x14ac:dyDescent="0.2">
      <c r="A11" s="158"/>
      <c r="B11" s="159"/>
      <c r="C11" s="256" t="s">
        <v>1439</v>
      </c>
      <c r="D11" s="257"/>
      <c r="E11" s="257"/>
      <c r="F11" s="257"/>
      <c r="G11" s="257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1"/>
      <c r="Z11" s="151"/>
      <c r="AA11" s="151"/>
      <c r="AB11" s="151"/>
      <c r="AC11" s="151"/>
      <c r="AD11" s="151"/>
      <c r="AE11" s="151"/>
      <c r="AF11" s="151"/>
      <c r="AG11" s="151" t="s">
        <v>271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91" t="str">
        <f>C11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70">
        <v>3</v>
      </c>
      <c r="B12" s="171" t="s">
        <v>1440</v>
      </c>
      <c r="C12" s="187" t="s">
        <v>1441</v>
      </c>
      <c r="D12" s="172" t="s">
        <v>322</v>
      </c>
      <c r="E12" s="173">
        <v>42.7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5">
        <v>1.0693699999999999</v>
      </c>
      <c r="O12" s="175">
        <f>ROUND(E12*N12,2)</f>
        <v>45.66</v>
      </c>
      <c r="P12" s="175">
        <v>0</v>
      </c>
      <c r="Q12" s="175">
        <f>ROUND(E12*P12,2)</f>
        <v>0</v>
      </c>
      <c r="R12" s="175" t="s">
        <v>1431</v>
      </c>
      <c r="S12" s="175" t="s">
        <v>267</v>
      </c>
      <c r="T12" s="176" t="s">
        <v>267</v>
      </c>
      <c r="U12" s="161">
        <v>3.09789</v>
      </c>
      <c r="V12" s="161">
        <f>ROUND(E12*U12,2)</f>
        <v>132.28</v>
      </c>
      <c r="W12" s="161"/>
      <c r="X12" s="161" t="s">
        <v>1185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1432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56.25" outlineLevel="1" x14ac:dyDescent="0.2">
      <c r="A13" s="158"/>
      <c r="B13" s="159"/>
      <c r="C13" s="256" t="s">
        <v>1439</v>
      </c>
      <c r="D13" s="257"/>
      <c r="E13" s="257"/>
      <c r="F13" s="257"/>
      <c r="G13" s="257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271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91" t="str">
        <f>C13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77">
        <v>4</v>
      </c>
      <c r="B14" s="178" t="s">
        <v>1442</v>
      </c>
      <c r="C14" s="186" t="s">
        <v>1443</v>
      </c>
      <c r="D14" s="179" t="s">
        <v>322</v>
      </c>
      <c r="E14" s="180">
        <v>40.700000000000003</v>
      </c>
      <c r="F14" s="181"/>
      <c r="G14" s="182">
        <f>ROUND(E14*F14,2)</f>
        <v>0</v>
      </c>
      <c r="H14" s="181"/>
      <c r="I14" s="182">
        <f>ROUND(E14*H14,2)</f>
        <v>0</v>
      </c>
      <c r="J14" s="181"/>
      <c r="K14" s="182">
        <f>ROUND(E14*J14,2)</f>
        <v>0</v>
      </c>
      <c r="L14" s="182">
        <v>21</v>
      </c>
      <c r="M14" s="182">
        <f>G14*(1+L14/100)</f>
        <v>0</v>
      </c>
      <c r="N14" s="182">
        <v>0.46866000000000002</v>
      </c>
      <c r="O14" s="182">
        <f>ROUND(E14*N14,2)</f>
        <v>19.07</v>
      </c>
      <c r="P14" s="182">
        <v>0</v>
      </c>
      <c r="Q14" s="182">
        <f>ROUND(E14*P14,2)</f>
        <v>0</v>
      </c>
      <c r="R14" s="182" t="s">
        <v>1431</v>
      </c>
      <c r="S14" s="182" t="s">
        <v>267</v>
      </c>
      <c r="T14" s="183" t="s">
        <v>267</v>
      </c>
      <c r="U14" s="161">
        <v>1.9860500000000001</v>
      </c>
      <c r="V14" s="161">
        <f>ROUND(E14*U14,2)</f>
        <v>80.83</v>
      </c>
      <c r="W14" s="161"/>
      <c r="X14" s="161" t="s">
        <v>1185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1432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7">
        <v>5</v>
      </c>
      <c r="B15" s="178" t="s">
        <v>1429</v>
      </c>
      <c r="C15" s="186" t="s">
        <v>1430</v>
      </c>
      <c r="D15" s="179" t="s">
        <v>322</v>
      </c>
      <c r="E15" s="180">
        <v>49.7</v>
      </c>
      <c r="F15" s="181"/>
      <c r="G15" s="182">
        <f>ROUND(E15*F15,2)</f>
        <v>0</v>
      </c>
      <c r="H15" s="181"/>
      <c r="I15" s="182">
        <f>ROUND(E15*H15,2)</f>
        <v>0</v>
      </c>
      <c r="J15" s="181"/>
      <c r="K15" s="182">
        <f>ROUND(E15*J15,2)</f>
        <v>0</v>
      </c>
      <c r="L15" s="182">
        <v>21</v>
      </c>
      <c r="M15" s="182">
        <f>G15*(1+L15/100)</f>
        <v>0</v>
      </c>
      <c r="N15" s="182">
        <v>0.51870000000000005</v>
      </c>
      <c r="O15" s="182">
        <f>ROUND(E15*N15,2)</f>
        <v>25.78</v>
      </c>
      <c r="P15" s="182">
        <v>0</v>
      </c>
      <c r="Q15" s="182">
        <f>ROUND(E15*P15,2)</f>
        <v>0</v>
      </c>
      <c r="R15" s="182" t="s">
        <v>1431</v>
      </c>
      <c r="S15" s="182" t="s">
        <v>267</v>
      </c>
      <c r="T15" s="183" t="s">
        <v>267</v>
      </c>
      <c r="U15" s="161">
        <v>2.0201799999999999</v>
      </c>
      <c r="V15" s="161">
        <f>ROUND(E15*U15,2)</f>
        <v>100.4</v>
      </c>
      <c r="W15" s="161"/>
      <c r="X15" s="161" t="s">
        <v>1185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1432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70">
        <v>6</v>
      </c>
      <c r="B16" s="171" t="s">
        <v>1444</v>
      </c>
      <c r="C16" s="187" t="s">
        <v>1445</v>
      </c>
      <c r="D16" s="172" t="s">
        <v>326</v>
      </c>
      <c r="E16" s="173">
        <v>2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5">
        <v>0.10576000000000001</v>
      </c>
      <c r="O16" s="175">
        <f>ROUND(E16*N16,2)</f>
        <v>0.21</v>
      </c>
      <c r="P16" s="175">
        <v>0</v>
      </c>
      <c r="Q16" s="175">
        <f>ROUND(E16*P16,2)</f>
        <v>0</v>
      </c>
      <c r="R16" s="175" t="s">
        <v>1431</v>
      </c>
      <c r="S16" s="175" t="s">
        <v>267</v>
      </c>
      <c r="T16" s="176" t="s">
        <v>267</v>
      </c>
      <c r="U16" s="161">
        <v>1.76637</v>
      </c>
      <c r="V16" s="161">
        <f>ROUND(E16*U16,2)</f>
        <v>3.53</v>
      </c>
      <c r="W16" s="161"/>
      <c r="X16" s="161" t="s">
        <v>1185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1432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33" x14ac:dyDescent="0.2">
      <c r="A17" s="3"/>
      <c r="B17" s="4"/>
      <c r="C17" s="18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v>15</v>
      </c>
      <c r="AF17">
        <v>21</v>
      </c>
      <c r="AG17" t="s">
        <v>220</v>
      </c>
    </row>
    <row r="18" spans="1:33" x14ac:dyDescent="0.2">
      <c r="A18" s="154"/>
      <c r="B18" s="155" t="s">
        <v>29</v>
      </c>
      <c r="C18" s="189"/>
      <c r="D18" s="156"/>
      <c r="E18" s="157"/>
      <c r="F18" s="157"/>
      <c r="G18" s="184">
        <f>G8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f>SUMIF(L7:L16,AE17,G7:G16)</f>
        <v>0</v>
      </c>
      <c r="AF18">
        <f>SUMIF(L7:L16,AF17,G7:G16)</f>
        <v>0</v>
      </c>
      <c r="AG18" t="s">
        <v>260</v>
      </c>
    </row>
    <row r="19" spans="1:33" x14ac:dyDescent="0.2">
      <c r="C19" s="190"/>
      <c r="D19" s="10"/>
      <c r="AG19" t="s">
        <v>261</v>
      </c>
    </row>
    <row r="20" spans="1:33" x14ac:dyDescent="0.2">
      <c r="D20" s="10"/>
    </row>
    <row r="21" spans="1:33" x14ac:dyDescent="0.2">
      <c r="D21" s="10"/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o3kwl2Uq5HRUjZD5PvukaU80B/cDrFa/1xsZKcWNpOIAFmmgNSAc/JQd9wGY0USxjVbwkDkTfylVE2ls4c1qg==" saltValue="Wlfdj5JyUX+yRgVUT4KCiw==" spinCount="100000" sheet="1"/>
  <mergeCells count="6">
    <mergeCell ref="C13:G13"/>
    <mergeCell ref="A1:G1"/>
    <mergeCell ref="C2:G2"/>
    <mergeCell ref="C3:G3"/>
    <mergeCell ref="C4:G4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262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77</v>
      </c>
      <c r="C3" s="250" t="s">
        <v>78</v>
      </c>
      <c r="D3" s="251"/>
      <c r="E3" s="251"/>
      <c r="F3" s="251"/>
      <c r="G3" s="252"/>
      <c r="AC3" s="125" t="s">
        <v>207</v>
      </c>
      <c r="AG3" t="s">
        <v>210</v>
      </c>
    </row>
    <row r="4" spans="1:60" ht="24.95" customHeight="1" x14ac:dyDescent="0.2">
      <c r="A4" s="144" t="s">
        <v>9</v>
      </c>
      <c r="B4" s="145" t="s">
        <v>63</v>
      </c>
      <c r="C4" s="253" t="s">
        <v>78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121</v>
      </c>
      <c r="C8" s="185" t="s">
        <v>122</v>
      </c>
      <c r="D8" s="166"/>
      <c r="E8" s="167"/>
      <c r="F8" s="168"/>
      <c r="G8" s="168">
        <f>SUMIF(AG9:AG9,"&lt;&gt;NOR",G9:G9)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68"/>
      <c r="O8" s="168">
        <f>SUM(O9:O9)</f>
        <v>0</v>
      </c>
      <c r="P8" s="168"/>
      <c r="Q8" s="168">
        <f>SUM(Q9:Q9)</f>
        <v>0</v>
      </c>
      <c r="R8" s="168"/>
      <c r="S8" s="168"/>
      <c r="T8" s="169"/>
      <c r="U8" s="163"/>
      <c r="V8" s="163">
        <f>SUM(V9:V9)</f>
        <v>0</v>
      </c>
      <c r="W8" s="163"/>
      <c r="X8" s="163"/>
      <c r="AG8" t="s">
        <v>234</v>
      </c>
    </row>
    <row r="9" spans="1:60" outlineLevel="1" x14ac:dyDescent="0.2">
      <c r="A9" s="170">
        <v>1</v>
      </c>
      <c r="B9" s="171" t="s">
        <v>1446</v>
      </c>
      <c r="C9" s="187" t="s">
        <v>1447</v>
      </c>
      <c r="D9" s="172" t="s">
        <v>322</v>
      </c>
      <c r="E9" s="173">
        <v>24.1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238</v>
      </c>
      <c r="T9" s="176" t="s">
        <v>239</v>
      </c>
      <c r="U9" s="161">
        <v>0</v>
      </c>
      <c r="V9" s="161">
        <f>ROUND(E9*U9,2)</f>
        <v>0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x14ac:dyDescent="0.2">
      <c r="A10" s="3"/>
      <c r="B10" s="4"/>
      <c r="C10" s="18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220</v>
      </c>
    </row>
    <row r="11" spans="1:60" x14ac:dyDescent="0.2">
      <c r="A11" s="154"/>
      <c r="B11" s="155" t="s">
        <v>29</v>
      </c>
      <c r="C11" s="189"/>
      <c r="D11" s="156"/>
      <c r="E11" s="157"/>
      <c r="F11" s="157"/>
      <c r="G11" s="184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260</v>
      </c>
    </row>
    <row r="12" spans="1:60" x14ac:dyDescent="0.2">
      <c r="C12" s="190"/>
      <c r="D12" s="10"/>
      <c r="AG12" t="s">
        <v>261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l9AdRTr8WjCBwosCBTaRlsyaPFSI3bARyxRbmNuDgHjj8ymuNH1B2qiDm/L/TT/RpvY6eLibqrePHqeM+T2GA==" saltValue="f1HkBf+uVOCX39IMtif/B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262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79</v>
      </c>
      <c r="C3" s="250" t="s">
        <v>80</v>
      </c>
      <c r="D3" s="251"/>
      <c r="E3" s="251"/>
      <c r="F3" s="251"/>
      <c r="G3" s="252"/>
      <c r="AC3" s="125" t="s">
        <v>207</v>
      </c>
      <c r="AG3" t="s">
        <v>210</v>
      </c>
    </row>
    <row r="4" spans="1:60" ht="24.95" customHeight="1" x14ac:dyDescent="0.2">
      <c r="A4" s="144" t="s">
        <v>9</v>
      </c>
      <c r="B4" s="145" t="s">
        <v>63</v>
      </c>
      <c r="C4" s="253" t="s">
        <v>80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121</v>
      </c>
      <c r="C8" s="185" t="s">
        <v>122</v>
      </c>
      <c r="D8" s="166"/>
      <c r="E8" s="167"/>
      <c r="F8" s="168"/>
      <c r="G8" s="168">
        <f>SUMIF(AG9:AG11,"&lt;&gt;NOR",G9:G11)</f>
        <v>0</v>
      </c>
      <c r="H8" s="168"/>
      <c r="I8" s="168">
        <f>SUM(I9:I11)</f>
        <v>0</v>
      </c>
      <c r="J8" s="168"/>
      <c r="K8" s="168">
        <f>SUM(K9:K11)</f>
        <v>0</v>
      </c>
      <c r="L8" s="168"/>
      <c r="M8" s="168">
        <f>SUM(M9:M11)</f>
        <v>0</v>
      </c>
      <c r="N8" s="168"/>
      <c r="O8" s="168">
        <f>SUM(O9:O11)</f>
        <v>0</v>
      </c>
      <c r="P8" s="168"/>
      <c r="Q8" s="168">
        <f>SUM(Q9:Q11)</f>
        <v>0</v>
      </c>
      <c r="R8" s="168"/>
      <c r="S8" s="168"/>
      <c r="T8" s="169"/>
      <c r="U8" s="163"/>
      <c r="V8" s="163">
        <f>SUM(V9:V11)</f>
        <v>0</v>
      </c>
      <c r="W8" s="163"/>
      <c r="X8" s="163"/>
      <c r="AG8" t="s">
        <v>234</v>
      </c>
    </row>
    <row r="9" spans="1:60" outlineLevel="1" x14ac:dyDescent="0.2">
      <c r="A9" s="177">
        <v>1</v>
      </c>
      <c r="B9" s="178" t="s">
        <v>1448</v>
      </c>
      <c r="C9" s="186" t="s">
        <v>1449</v>
      </c>
      <c r="D9" s="179" t="s">
        <v>322</v>
      </c>
      <c r="E9" s="180">
        <v>3.3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238</v>
      </c>
      <c r="T9" s="183" t="s">
        <v>239</v>
      </c>
      <c r="U9" s="161">
        <v>0</v>
      </c>
      <c r="V9" s="161">
        <f>ROUND(E9*U9,2)</f>
        <v>0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77">
        <v>2</v>
      </c>
      <c r="B10" s="178" t="s">
        <v>1450</v>
      </c>
      <c r="C10" s="186" t="s">
        <v>1451</v>
      </c>
      <c r="D10" s="179" t="s">
        <v>237</v>
      </c>
      <c r="E10" s="180">
        <v>1</v>
      </c>
      <c r="F10" s="181"/>
      <c r="G10" s="182">
        <f>ROUND(E10*F10,2)</f>
        <v>0</v>
      </c>
      <c r="H10" s="181"/>
      <c r="I10" s="182">
        <f>ROUND(E10*H10,2)</f>
        <v>0</v>
      </c>
      <c r="J10" s="181"/>
      <c r="K10" s="182">
        <f>ROUND(E10*J10,2)</f>
        <v>0</v>
      </c>
      <c r="L10" s="182">
        <v>21</v>
      </c>
      <c r="M10" s="182">
        <f>G10*(1+L10/100)</f>
        <v>0</v>
      </c>
      <c r="N10" s="182">
        <v>0</v>
      </c>
      <c r="O10" s="182">
        <f>ROUND(E10*N10,2)</f>
        <v>0</v>
      </c>
      <c r="P10" s="182">
        <v>0</v>
      </c>
      <c r="Q10" s="182">
        <f>ROUND(E10*P10,2)</f>
        <v>0</v>
      </c>
      <c r="R10" s="182"/>
      <c r="S10" s="182" t="s">
        <v>238</v>
      </c>
      <c r="T10" s="183" t="s">
        <v>239</v>
      </c>
      <c r="U10" s="161">
        <v>0</v>
      </c>
      <c r="V10" s="161">
        <f>ROUND(E10*U10,2)</f>
        <v>0</v>
      </c>
      <c r="W10" s="161"/>
      <c r="X10" s="161" t="s">
        <v>268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269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70">
        <v>3</v>
      </c>
      <c r="B11" s="171" t="s">
        <v>1452</v>
      </c>
      <c r="C11" s="187" t="s">
        <v>1453</v>
      </c>
      <c r="D11" s="172" t="s">
        <v>237</v>
      </c>
      <c r="E11" s="173">
        <v>1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5"/>
      <c r="S11" s="175" t="s">
        <v>238</v>
      </c>
      <c r="T11" s="176" t="s">
        <v>239</v>
      </c>
      <c r="U11" s="161">
        <v>0</v>
      </c>
      <c r="V11" s="161">
        <f>ROUND(E11*U11,2)</f>
        <v>0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269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x14ac:dyDescent="0.2">
      <c r="A12" s="3"/>
      <c r="B12" s="4"/>
      <c r="C12" s="188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E12">
        <v>15</v>
      </c>
      <c r="AF12">
        <v>21</v>
      </c>
      <c r="AG12" t="s">
        <v>220</v>
      </c>
    </row>
    <row r="13" spans="1:60" x14ac:dyDescent="0.2">
      <c r="A13" s="154"/>
      <c r="B13" s="155" t="s">
        <v>29</v>
      </c>
      <c r="C13" s="189"/>
      <c r="D13" s="156"/>
      <c r="E13" s="157"/>
      <c r="F13" s="157"/>
      <c r="G13" s="184">
        <f>G8</f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f>SUMIF(L7:L11,AE12,G7:G11)</f>
        <v>0</v>
      </c>
      <c r="AF13">
        <f>SUMIF(L7:L11,AF12,G7:G11)</f>
        <v>0</v>
      </c>
      <c r="AG13" t="s">
        <v>260</v>
      </c>
    </row>
    <row r="14" spans="1:60" x14ac:dyDescent="0.2">
      <c r="C14" s="190"/>
      <c r="D14" s="10"/>
      <c r="AG14" t="s">
        <v>261</v>
      </c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7yx6sJZV3ZRew2mP38YKcXCBspRGlO6OKfD2RodnH8K7ciNQ6f27ffSBvpe5c2BRCerNGC1boeyAWQ3cLzw4w==" saltValue="s3TIsKYGdjNZlpxVk8P3e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262</v>
      </c>
      <c r="B1" s="249"/>
      <c r="C1" s="249"/>
      <c r="D1" s="249"/>
      <c r="E1" s="249"/>
      <c r="F1" s="249"/>
      <c r="G1" s="249"/>
      <c r="AG1" t="s">
        <v>206</v>
      </c>
    </row>
    <row r="2" spans="1:60" ht="24.95" customHeight="1" x14ac:dyDescent="0.2">
      <c r="A2" s="143" t="s">
        <v>7</v>
      </c>
      <c r="B2" s="48" t="s">
        <v>43</v>
      </c>
      <c r="C2" s="250" t="s">
        <v>44</v>
      </c>
      <c r="D2" s="251"/>
      <c r="E2" s="251"/>
      <c r="F2" s="251"/>
      <c r="G2" s="252"/>
      <c r="AG2" t="s">
        <v>207</v>
      </c>
    </row>
    <row r="3" spans="1:60" ht="24.95" customHeight="1" x14ac:dyDescent="0.2">
      <c r="A3" s="143" t="s">
        <v>8</v>
      </c>
      <c r="B3" s="48" t="s">
        <v>81</v>
      </c>
      <c r="C3" s="250" t="s">
        <v>82</v>
      </c>
      <c r="D3" s="251"/>
      <c r="E3" s="251"/>
      <c r="F3" s="251"/>
      <c r="G3" s="252"/>
      <c r="AC3" s="125" t="s">
        <v>207</v>
      </c>
      <c r="AG3" t="s">
        <v>210</v>
      </c>
    </row>
    <row r="4" spans="1:60" ht="24.95" customHeight="1" x14ac:dyDescent="0.2">
      <c r="A4" s="144" t="s">
        <v>9</v>
      </c>
      <c r="B4" s="145" t="s">
        <v>63</v>
      </c>
      <c r="C4" s="253" t="s">
        <v>82</v>
      </c>
      <c r="D4" s="254"/>
      <c r="E4" s="254"/>
      <c r="F4" s="254"/>
      <c r="G4" s="255"/>
      <c r="AG4" t="s">
        <v>211</v>
      </c>
    </row>
    <row r="5" spans="1:60" x14ac:dyDescent="0.2">
      <c r="D5" s="10"/>
    </row>
    <row r="6" spans="1:60" ht="38.25" x14ac:dyDescent="0.2">
      <c r="A6" s="147" t="s">
        <v>212</v>
      </c>
      <c r="B6" s="149" t="s">
        <v>213</v>
      </c>
      <c r="C6" s="149" t="s">
        <v>214</v>
      </c>
      <c r="D6" s="148" t="s">
        <v>215</v>
      </c>
      <c r="E6" s="147" t="s">
        <v>216</v>
      </c>
      <c r="F6" s="146" t="s">
        <v>217</v>
      </c>
      <c r="G6" s="147" t="s">
        <v>29</v>
      </c>
      <c r="H6" s="150" t="s">
        <v>30</v>
      </c>
      <c r="I6" s="150" t="s">
        <v>218</v>
      </c>
      <c r="J6" s="150" t="s">
        <v>31</v>
      </c>
      <c r="K6" s="150" t="s">
        <v>219</v>
      </c>
      <c r="L6" s="150" t="s">
        <v>220</v>
      </c>
      <c r="M6" s="150" t="s">
        <v>221</v>
      </c>
      <c r="N6" s="150" t="s">
        <v>222</v>
      </c>
      <c r="O6" s="150" t="s">
        <v>223</v>
      </c>
      <c r="P6" s="150" t="s">
        <v>224</v>
      </c>
      <c r="Q6" s="150" t="s">
        <v>225</v>
      </c>
      <c r="R6" s="150" t="s">
        <v>226</v>
      </c>
      <c r="S6" s="150" t="s">
        <v>227</v>
      </c>
      <c r="T6" s="150" t="s">
        <v>228</v>
      </c>
      <c r="U6" s="150" t="s">
        <v>229</v>
      </c>
      <c r="V6" s="150" t="s">
        <v>230</v>
      </c>
      <c r="W6" s="150" t="s">
        <v>231</v>
      </c>
      <c r="X6" s="150" t="s">
        <v>232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233</v>
      </c>
      <c r="B8" s="165" t="s">
        <v>95</v>
      </c>
      <c r="C8" s="185" t="s">
        <v>96</v>
      </c>
      <c r="D8" s="166"/>
      <c r="E8" s="167"/>
      <c r="F8" s="168"/>
      <c r="G8" s="168">
        <f>SUMIF(AG9:AG17,"&lt;&gt;NOR",G9:G17)</f>
        <v>0</v>
      </c>
      <c r="H8" s="168"/>
      <c r="I8" s="168">
        <f>SUM(I9:I17)</f>
        <v>0</v>
      </c>
      <c r="J8" s="168"/>
      <c r="K8" s="168">
        <f>SUM(K9:K17)</f>
        <v>0</v>
      </c>
      <c r="L8" s="168"/>
      <c r="M8" s="168">
        <f>SUM(M9:M17)</f>
        <v>0</v>
      </c>
      <c r="N8" s="168"/>
      <c r="O8" s="168">
        <f>SUM(O9:O17)</f>
        <v>1053.2</v>
      </c>
      <c r="P8" s="168"/>
      <c r="Q8" s="168">
        <f>SUM(Q9:Q17)</f>
        <v>0</v>
      </c>
      <c r="R8" s="168"/>
      <c r="S8" s="168"/>
      <c r="T8" s="169"/>
      <c r="U8" s="163"/>
      <c r="V8" s="163">
        <f>SUM(V9:V17)</f>
        <v>102.68</v>
      </c>
      <c r="W8" s="163"/>
      <c r="X8" s="163"/>
      <c r="AG8" t="s">
        <v>234</v>
      </c>
    </row>
    <row r="9" spans="1:60" ht="22.5" outlineLevel="1" x14ac:dyDescent="0.2">
      <c r="A9" s="177">
        <v>1</v>
      </c>
      <c r="B9" s="178" t="s">
        <v>478</v>
      </c>
      <c r="C9" s="186" t="s">
        <v>479</v>
      </c>
      <c r="D9" s="179" t="s">
        <v>290</v>
      </c>
      <c r="E9" s="180">
        <v>1037.2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0.441</v>
      </c>
      <c r="O9" s="182">
        <f>ROUND(E9*N9,2)</f>
        <v>457.41</v>
      </c>
      <c r="P9" s="182">
        <v>0</v>
      </c>
      <c r="Q9" s="182">
        <f>ROUND(E9*P9,2)</f>
        <v>0</v>
      </c>
      <c r="R9" s="182" t="s">
        <v>466</v>
      </c>
      <c r="S9" s="182" t="s">
        <v>267</v>
      </c>
      <c r="T9" s="183" t="s">
        <v>267</v>
      </c>
      <c r="U9" s="161">
        <v>2.9000000000000001E-2</v>
      </c>
      <c r="V9" s="161">
        <f>ROUND(E9*U9,2)</f>
        <v>30.08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70">
        <v>2</v>
      </c>
      <c r="B10" s="171" t="s">
        <v>1454</v>
      </c>
      <c r="C10" s="187" t="s">
        <v>1455</v>
      </c>
      <c r="D10" s="172" t="s">
        <v>290</v>
      </c>
      <c r="E10" s="173">
        <v>1037.2</v>
      </c>
      <c r="F10" s="174"/>
      <c r="G10" s="175">
        <f>ROUND(E10*F10,2)</f>
        <v>0</v>
      </c>
      <c r="H10" s="174"/>
      <c r="I10" s="175">
        <f>ROUND(E10*H10,2)</f>
        <v>0</v>
      </c>
      <c r="J10" s="174"/>
      <c r="K10" s="175">
        <f>ROUND(E10*J10,2)</f>
        <v>0</v>
      </c>
      <c r="L10" s="175">
        <v>21</v>
      </c>
      <c r="M10" s="175">
        <f>G10*(1+L10/100)</f>
        <v>0</v>
      </c>
      <c r="N10" s="175">
        <v>0.15826000000000001</v>
      </c>
      <c r="O10" s="175">
        <f>ROUND(E10*N10,2)</f>
        <v>164.15</v>
      </c>
      <c r="P10" s="175">
        <v>0</v>
      </c>
      <c r="Q10" s="175">
        <f>ROUND(E10*P10,2)</f>
        <v>0</v>
      </c>
      <c r="R10" s="175" t="s">
        <v>466</v>
      </c>
      <c r="S10" s="175" t="s">
        <v>267</v>
      </c>
      <c r="T10" s="176" t="s">
        <v>267</v>
      </c>
      <c r="U10" s="161">
        <v>2.4E-2</v>
      </c>
      <c r="V10" s="161">
        <f>ROUND(E10*U10,2)</f>
        <v>24.89</v>
      </c>
      <c r="W10" s="161"/>
      <c r="X10" s="161" t="s">
        <v>268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269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256" t="s">
        <v>1456</v>
      </c>
      <c r="D11" s="257"/>
      <c r="E11" s="257"/>
      <c r="F11" s="257"/>
      <c r="G11" s="257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1"/>
      <c r="Z11" s="151"/>
      <c r="AA11" s="151"/>
      <c r="AB11" s="151"/>
      <c r="AC11" s="151"/>
      <c r="AD11" s="151"/>
      <c r="AE11" s="151"/>
      <c r="AF11" s="151"/>
      <c r="AG11" s="151" t="s">
        <v>271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70">
        <v>3</v>
      </c>
      <c r="B12" s="171" t="s">
        <v>1457</v>
      </c>
      <c r="C12" s="187" t="s">
        <v>1458</v>
      </c>
      <c r="D12" s="172" t="s">
        <v>290</v>
      </c>
      <c r="E12" s="173">
        <v>1037.2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5">
        <v>0.30651</v>
      </c>
      <c r="O12" s="175">
        <f>ROUND(E12*N12,2)</f>
        <v>317.91000000000003</v>
      </c>
      <c r="P12" s="175">
        <v>0</v>
      </c>
      <c r="Q12" s="175">
        <f>ROUND(E12*P12,2)</f>
        <v>0</v>
      </c>
      <c r="R12" s="175" t="s">
        <v>466</v>
      </c>
      <c r="S12" s="175" t="s">
        <v>267</v>
      </c>
      <c r="T12" s="176" t="s">
        <v>267</v>
      </c>
      <c r="U12" s="161">
        <v>2.5000000000000001E-2</v>
      </c>
      <c r="V12" s="161">
        <f>ROUND(E12*U12,2)</f>
        <v>25.93</v>
      </c>
      <c r="W12" s="161"/>
      <c r="X12" s="161" t="s">
        <v>268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269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256" t="s">
        <v>1459</v>
      </c>
      <c r="D13" s="257"/>
      <c r="E13" s="257"/>
      <c r="F13" s="257"/>
      <c r="G13" s="257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271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70">
        <v>4</v>
      </c>
      <c r="B14" s="171" t="s">
        <v>1460</v>
      </c>
      <c r="C14" s="187" t="s">
        <v>1461</v>
      </c>
      <c r="D14" s="172" t="s">
        <v>290</v>
      </c>
      <c r="E14" s="173">
        <v>1037.2</v>
      </c>
      <c r="F14" s="174"/>
      <c r="G14" s="175">
        <f>ROUND(E14*F14,2)</f>
        <v>0</v>
      </c>
      <c r="H14" s="174"/>
      <c r="I14" s="175">
        <f>ROUND(E14*H14,2)</f>
        <v>0</v>
      </c>
      <c r="J14" s="174"/>
      <c r="K14" s="175">
        <f>ROUND(E14*J14,2)</f>
        <v>0</v>
      </c>
      <c r="L14" s="175">
        <v>21</v>
      </c>
      <c r="M14" s="175">
        <f>G14*(1+L14/100)</f>
        <v>0</v>
      </c>
      <c r="N14" s="175">
        <v>5.6100000000000004E-3</v>
      </c>
      <c r="O14" s="175">
        <f>ROUND(E14*N14,2)</f>
        <v>5.82</v>
      </c>
      <c r="P14" s="175">
        <v>0</v>
      </c>
      <c r="Q14" s="175">
        <f>ROUND(E14*P14,2)</f>
        <v>0</v>
      </c>
      <c r="R14" s="175" t="s">
        <v>466</v>
      </c>
      <c r="S14" s="175" t="s">
        <v>267</v>
      </c>
      <c r="T14" s="176" t="s">
        <v>267</v>
      </c>
      <c r="U14" s="161">
        <v>4.0000000000000001E-3</v>
      </c>
      <c r="V14" s="161">
        <f>ROUND(E14*U14,2)</f>
        <v>4.1500000000000004</v>
      </c>
      <c r="W14" s="161"/>
      <c r="X14" s="161" t="s">
        <v>268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269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256" t="s">
        <v>1462</v>
      </c>
      <c r="D15" s="257"/>
      <c r="E15" s="257"/>
      <c r="F15" s="257"/>
      <c r="G15" s="257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51"/>
      <c r="Z15" s="151"/>
      <c r="AA15" s="151"/>
      <c r="AB15" s="151"/>
      <c r="AC15" s="151"/>
      <c r="AD15" s="151"/>
      <c r="AE15" s="151"/>
      <c r="AF15" s="151"/>
      <c r="AG15" s="151" t="s">
        <v>271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77">
        <v>5</v>
      </c>
      <c r="B16" s="178" t="s">
        <v>1463</v>
      </c>
      <c r="C16" s="186" t="s">
        <v>1464</v>
      </c>
      <c r="D16" s="179" t="s">
        <v>290</v>
      </c>
      <c r="E16" s="180">
        <v>1037.2</v>
      </c>
      <c r="F16" s="181"/>
      <c r="G16" s="182">
        <f>ROUND(E16*F16,2)</f>
        <v>0</v>
      </c>
      <c r="H16" s="181"/>
      <c r="I16" s="182">
        <f>ROUND(E16*H16,2)</f>
        <v>0</v>
      </c>
      <c r="J16" s="181"/>
      <c r="K16" s="182">
        <f>ROUND(E16*J16,2)</f>
        <v>0</v>
      </c>
      <c r="L16" s="182">
        <v>21</v>
      </c>
      <c r="M16" s="182">
        <f>G16*(1+L16/100)</f>
        <v>0</v>
      </c>
      <c r="N16" s="182">
        <v>3.1E-4</v>
      </c>
      <c r="O16" s="182">
        <f>ROUND(E16*N16,2)</f>
        <v>0.32</v>
      </c>
      <c r="P16" s="182">
        <v>0</v>
      </c>
      <c r="Q16" s="182">
        <f>ROUND(E16*P16,2)</f>
        <v>0</v>
      </c>
      <c r="R16" s="182" t="s">
        <v>466</v>
      </c>
      <c r="S16" s="182" t="s">
        <v>267</v>
      </c>
      <c r="T16" s="183" t="s">
        <v>267</v>
      </c>
      <c r="U16" s="161">
        <v>2E-3</v>
      </c>
      <c r="V16" s="161">
        <f>ROUND(E16*U16,2)</f>
        <v>2.0699999999999998</v>
      </c>
      <c r="W16" s="161"/>
      <c r="X16" s="161" t="s">
        <v>268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269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77">
        <v>6</v>
      </c>
      <c r="B17" s="178" t="s">
        <v>1465</v>
      </c>
      <c r="C17" s="186" t="s">
        <v>1466</v>
      </c>
      <c r="D17" s="179" t="s">
        <v>290</v>
      </c>
      <c r="E17" s="180">
        <v>1037.2</v>
      </c>
      <c r="F17" s="181"/>
      <c r="G17" s="182">
        <f>ROUND(E17*F17,2)</f>
        <v>0</v>
      </c>
      <c r="H17" s="181"/>
      <c r="I17" s="182">
        <f>ROUND(E17*H17,2)</f>
        <v>0</v>
      </c>
      <c r="J17" s="181"/>
      <c r="K17" s="182">
        <f>ROUND(E17*J17,2)</f>
        <v>0</v>
      </c>
      <c r="L17" s="182">
        <v>21</v>
      </c>
      <c r="M17" s="182">
        <f>G17*(1+L17/100)</f>
        <v>0</v>
      </c>
      <c r="N17" s="182">
        <v>0.10373</v>
      </c>
      <c r="O17" s="182">
        <f>ROUND(E17*N17,2)</f>
        <v>107.59</v>
      </c>
      <c r="P17" s="182">
        <v>0</v>
      </c>
      <c r="Q17" s="182">
        <f>ROUND(E17*P17,2)</f>
        <v>0</v>
      </c>
      <c r="R17" s="182" t="s">
        <v>466</v>
      </c>
      <c r="S17" s="182" t="s">
        <v>267</v>
      </c>
      <c r="T17" s="183" t="s">
        <v>267</v>
      </c>
      <c r="U17" s="161">
        <v>1.4999999999999999E-2</v>
      </c>
      <c r="V17" s="161">
        <f>ROUND(E17*U17,2)</f>
        <v>15.56</v>
      </c>
      <c r="W17" s="161"/>
      <c r="X17" s="161" t="s">
        <v>268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269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x14ac:dyDescent="0.2">
      <c r="A18" s="164" t="s">
        <v>233</v>
      </c>
      <c r="B18" s="165" t="s">
        <v>119</v>
      </c>
      <c r="C18" s="185" t="s">
        <v>120</v>
      </c>
      <c r="D18" s="166"/>
      <c r="E18" s="167"/>
      <c r="F18" s="168"/>
      <c r="G18" s="168">
        <f>SUMIF(AG19:AG20,"&lt;&gt;NOR",G19:G20)</f>
        <v>0</v>
      </c>
      <c r="H18" s="168"/>
      <c r="I18" s="168">
        <f>SUM(I19:I20)</f>
        <v>0</v>
      </c>
      <c r="J18" s="168"/>
      <c r="K18" s="168">
        <f>SUM(K19:K20)</f>
        <v>0</v>
      </c>
      <c r="L18" s="168"/>
      <c r="M18" s="168">
        <f>SUM(M19:M20)</f>
        <v>0</v>
      </c>
      <c r="N18" s="168"/>
      <c r="O18" s="168">
        <f>SUM(O19:O20)</f>
        <v>0</v>
      </c>
      <c r="P18" s="168"/>
      <c r="Q18" s="168">
        <f>SUM(Q19:Q20)</f>
        <v>0</v>
      </c>
      <c r="R18" s="168"/>
      <c r="S18" s="168"/>
      <c r="T18" s="169"/>
      <c r="U18" s="163"/>
      <c r="V18" s="163">
        <f>SUM(V19:V20)</f>
        <v>16.850000000000001</v>
      </c>
      <c r="W18" s="163"/>
      <c r="X18" s="163"/>
      <c r="AG18" t="s">
        <v>234</v>
      </c>
    </row>
    <row r="19" spans="1:60" outlineLevel="1" x14ac:dyDescent="0.2">
      <c r="A19" s="170">
        <v>7</v>
      </c>
      <c r="B19" s="171" t="s">
        <v>1467</v>
      </c>
      <c r="C19" s="187" t="s">
        <v>1468</v>
      </c>
      <c r="D19" s="172" t="s">
        <v>346</v>
      </c>
      <c r="E19" s="173">
        <v>1053.19362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5" t="s">
        <v>466</v>
      </c>
      <c r="S19" s="175" t="s">
        <v>267</v>
      </c>
      <c r="T19" s="176" t="s">
        <v>267</v>
      </c>
      <c r="U19" s="161">
        <v>1.6E-2</v>
      </c>
      <c r="V19" s="161">
        <f>ROUND(E19*U19,2)</f>
        <v>16.850000000000001</v>
      </c>
      <c r="W19" s="161"/>
      <c r="X19" s="161" t="s">
        <v>618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619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56" t="s">
        <v>1469</v>
      </c>
      <c r="D20" s="257"/>
      <c r="E20" s="257"/>
      <c r="F20" s="257"/>
      <c r="G20" s="257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271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x14ac:dyDescent="0.2">
      <c r="A21" s="3"/>
      <c r="B21" s="4"/>
      <c r="C21" s="188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v>15</v>
      </c>
      <c r="AF21">
        <v>21</v>
      </c>
      <c r="AG21" t="s">
        <v>220</v>
      </c>
    </row>
    <row r="22" spans="1:60" x14ac:dyDescent="0.2">
      <c r="A22" s="154"/>
      <c r="B22" s="155" t="s">
        <v>29</v>
      </c>
      <c r="C22" s="189"/>
      <c r="D22" s="156"/>
      <c r="E22" s="157"/>
      <c r="F22" s="157"/>
      <c r="G22" s="184">
        <f>G8+G18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f>SUMIF(L7:L20,AE21,G7:G20)</f>
        <v>0</v>
      </c>
      <c r="AF22">
        <f>SUMIF(L7:L20,AF21,G7:G20)</f>
        <v>0</v>
      </c>
      <c r="AG22" t="s">
        <v>260</v>
      </c>
    </row>
    <row r="23" spans="1:60" x14ac:dyDescent="0.2">
      <c r="C23" s="190"/>
      <c r="D23" s="10"/>
      <c r="AG23" t="s">
        <v>261</v>
      </c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c0dGqgLb5cnP3gulB3iTm7svV9o8Uw8M4djF+sMU0aT/pTig5vx7jtWlI7M5KupHZfvJiYXo3peiWftxFAkcg==" saltValue="5CTyJKUuLDCExRtsb6SwqQ==" spinCount="100000" sheet="1"/>
  <mergeCells count="8">
    <mergeCell ref="C15:G15"/>
    <mergeCell ref="C20:G20"/>
    <mergeCell ref="A1:G1"/>
    <mergeCell ref="C2:G2"/>
    <mergeCell ref="C3:G3"/>
    <mergeCell ref="C4:G4"/>
    <mergeCell ref="C11:G11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68</vt:i4>
      </vt:variant>
    </vt:vector>
  </HeadingPairs>
  <TitlesOfParts>
    <vt:vector size="82" baseType="lpstr">
      <vt:lpstr>Pokyny pro vyplnění</vt:lpstr>
      <vt:lpstr>Stavba</vt:lpstr>
      <vt:lpstr>VzorPolozky</vt:lpstr>
      <vt:lpstr>OVN 0VN Naklady</vt:lpstr>
      <vt:lpstr>SO 00 01 Pol</vt:lpstr>
      <vt:lpstr>SO 01 01 Pol</vt:lpstr>
      <vt:lpstr>SO 01 02 Pol</vt:lpstr>
      <vt:lpstr>SO 01 03 Pol</vt:lpstr>
      <vt:lpstr>SO 01 04 Pol</vt:lpstr>
      <vt:lpstr>SO 02 01 Pol</vt:lpstr>
      <vt:lpstr>SO 03 01 Pol</vt:lpstr>
      <vt:lpstr>SO 04 01 Pol</vt:lpstr>
      <vt:lpstr>SO 05 01 Pol</vt:lpstr>
      <vt:lpstr>SO 06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'OVN 0VN Naklady'!Názvy_tisku</vt:lpstr>
      <vt:lpstr>'SO 00 01 Pol'!Názvy_tisku</vt:lpstr>
      <vt:lpstr>'SO 01 01 Pol'!Názvy_tisku</vt:lpstr>
      <vt:lpstr>'SO 01 02 Pol'!Názvy_tisku</vt:lpstr>
      <vt:lpstr>'SO 01 03 Pol'!Názvy_tisku</vt:lpstr>
      <vt:lpstr>'SO 01 04 Pol'!Názvy_tisku</vt:lpstr>
      <vt:lpstr>'SO 02 01 Pol'!Názvy_tisku</vt:lpstr>
      <vt:lpstr>'SO 03 01 Pol'!Názvy_tisku</vt:lpstr>
      <vt:lpstr>'SO 04 01 Pol'!Názvy_tisku</vt:lpstr>
      <vt:lpstr>'SO 05 01 Pol'!Názvy_tisku</vt:lpstr>
      <vt:lpstr>'SO 06 01 Pol'!Názvy_tisku</vt:lpstr>
      <vt:lpstr>oadresa</vt:lpstr>
      <vt:lpstr>Stavba!Objednatel</vt:lpstr>
      <vt:lpstr>Stavba!Objekt</vt:lpstr>
      <vt:lpstr>'OVN 0VN Naklady'!Oblast_tisku</vt:lpstr>
      <vt:lpstr>'SO 00 01 Pol'!Oblast_tisku</vt:lpstr>
      <vt:lpstr>'SO 01 01 Pol'!Oblast_tisku</vt:lpstr>
      <vt:lpstr>'SO 01 02 Pol'!Oblast_tisku</vt:lpstr>
      <vt:lpstr>'SO 01 03 Pol'!Oblast_tisku</vt:lpstr>
      <vt:lpstr>'SO 01 04 Pol'!Oblast_tisku</vt:lpstr>
      <vt:lpstr>'SO 02 01 Pol'!Oblast_tisku</vt:lpstr>
      <vt:lpstr>'SO 03 01 Pol'!Oblast_tisku</vt:lpstr>
      <vt:lpstr>'SO 04 01 Pol'!Oblast_tisku</vt:lpstr>
      <vt:lpstr>'SO 05 01 Pol'!Oblast_tisku</vt:lpstr>
      <vt:lpstr>'SO 06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Miroslava Škarková</dc:creator>
  <cp:lastModifiedBy>szp@applet.cz</cp:lastModifiedBy>
  <cp:lastPrinted>2019-03-19T12:27:02Z</cp:lastPrinted>
  <dcterms:created xsi:type="dcterms:W3CDTF">2009-04-08T07:15:50Z</dcterms:created>
  <dcterms:modified xsi:type="dcterms:W3CDTF">2020-10-05T11:39:33Z</dcterms:modified>
</cp:coreProperties>
</file>